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-v\Nabava\Skupna mapa\2026\02 JN\JN18 PREVZEM IN ODVOZ ODPADKOV\RD 6.8\"/>
    </mc:Choice>
  </mc:AlternateContent>
  <xr:revisionPtr revIDLastSave="0" documentId="13_ncr:1_{E51314A2-5A05-4393-A7B2-7496752A01BB}" xr6:coauthVersionLast="36" xr6:coauthVersionMax="36" xr10:uidLastSave="{00000000-0000-0000-0000-000000000000}"/>
  <bookViews>
    <workbookView xWindow="0" yWindow="0" windowWidth="28800" windowHeight="11505" tabRatio="599" activeTab="5" xr2:uid="{02FB7742-AFEF-4564-9236-565A21C56FEB}"/>
  </bookViews>
  <sheets>
    <sheet name="navodila" sheetId="1" r:id="rId1"/>
    <sheet name="1. REKAPITULACIJA" sheetId="3" r:id="rId2"/>
    <sheet name="2- PREDRAČUN" sheetId="4" r:id="rId3"/>
    <sheet name="SKLOP 1" sheetId="5" r:id="rId4"/>
    <sheet name="SKLOP 2" sheetId="6" r:id="rId5"/>
    <sheet name="strokovno-tehnične zahteve" sheetId="7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6" i="3" l="1"/>
  <c r="N10" i="6"/>
  <c r="N11" i="6" s="1"/>
  <c r="N6" i="6"/>
  <c r="N7" i="6" s="1"/>
  <c r="N12" i="6" s="1"/>
  <c r="G19" i="4" s="1"/>
  <c r="L10" i="6"/>
  <c r="M10" i="6" s="1"/>
  <c r="O10" i="6" s="1"/>
  <c r="O11" i="6" s="1"/>
  <c r="L6" i="6"/>
  <c r="M6" i="6" s="1"/>
  <c r="O6" i="6" s="1"/>
  <c r="O7" i="6" s="1"/>
  <c r="O12" i="6" s="1"/>
  <c r="L6" i="5"/>
  <c r="N6" i="5" s="1"/>
  <c r="M6" i="5" l="1"/>
  <c r="O6" i="5" s="1"/>
  <c r="O7" i="5" s="1"/>
  <c r="N7" i="5"/>
  <c r="G18" i="4" s="1"/>
  <c r="G20" i="4" s="1"/>
</calcChain>
</file>

<file path=xl/sharedStrings.xml><?xml version="1.0" encoding="utf-8"?>
<sst xmlns="http://schemas.openxmlformats.org/spreadsheetml/2006/main" count="146" uniqueCount="99">
  <si>
    <t>NASLOV:</t>
  </si>
  <si>
    <t>ID za DDV:</t>
  </si>
  <si>
    <t>KONTAKTNA OSEBA:</t>
  </si>
  <si>
    <t>TELEFON:</t>
  </si>
  <si>
    <t>E-POŠTA:</t>
  </si>
  <si>
    <t>PONUDNIK</t>
  </si>
  <si>
    <t>Firma oz. ime:</t>
  </si>
  <si>
    <t>Naslov:</t>
  </si>
  <si>
    <t>REKAPITULACIJA</t>
  </si>
  <si>
    <t>Zap. št</t>
  </si>
  <si>
    <t>Opis</t>
  </si>
  <si>
    <t>Vrednost v EUR brez DDV</t>
  </si>
  <si>
    <r>
      <rPr>
        <b/>
        <sz val="11"/>
        <color theme="1"/>
        <rFont val="Calibri"/>
        <family val="2"/>
        <charset val="238"/>
        <scheme val="minor"/>
      </rPr>
      <t>SKUPNA PONUDBENA VREDNOST: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1"/>
        <color theme="1"/>
        <rFont val="Calibri"/>
        <family val="2"/>
        <charset val="238"/>
        <scheme val="minor"/>
      </rPr>
      <t>OPREMA (robotiziran sistem za pripravo, shranjevanje in razdeljevanje zdravil)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11"/>
        <color theme="1"/>
        <rFont val="Calibri"/>
        <family val="2"/>
        <charset val="238"/>
        <scheme val="minor"/>
      </rPr>
      <t>VZDRŽEVANJE (vzdrževanje opreme za obdobje 8-let po poteku garancijskega obdobja)</t>
    </r>
    <r>
      <rPr>
        <sz val="11"/>
        <color theme="1"/>
        <rFont val="Calibri"/>
        <family val="2"/>
        <charset val="238"/>
        <scheme val="minor"/>
      </rPr>
      <t xml:space="preserve">
</t>
    </r>
  </si>
  <si>
    <t>Opomba:</t>
  </si>
  <si>
    <t>Ime in priimek odgovorne osebe ponudnika:</t>
  </si>
  <si>
    <t>PONUDNIK:</t>
  </si>
  <si>
    <t>Žig in podpis odgovorne osebe ponudnika*:</t>
  </si>
  <si>
    <t>*podpis in žig sta lahko elektronska</t>
  </si>
  <si>
    <t>PREDRAČUN</t>
  </si>
  <si>
    <t xml:space="preserve">Zap. št. </t>
  </si>
  <si>
    <t>Žigi in podpis odgovorne osebe ponudnika*:</t>
  </si>
  <si>
    <t>SKLOP</t>
  </si>
  <si>
    <t>Sklop 1: odpadki skupine 18/a</t>
  </si>
  <si>
    <t>Sklop 2: odpadki skupine 18/b</t>
  </si>
  <si>
    <t>skupaj:</t>
  </si>
  <si>
    <t>FIRMA OZ. IME:</t>
  </si>
  <si>
    <t>1.</t>
  </si>
  <si>
    <t>Odpadki infektivni številka 18 01 03*</t>
  </si>
  <si>
    <t>Zap. št.</t>
  </si>
  <si>
    <t>Naziv blaga</t>
  </si>
  <si>
    <t>Lastnost 1</t>
  </si>
  <si>
    <t>Lastnost 2</t>
  </si>
  <si>
    <t>Lastnost 3</t>
  </si>
  <si>
    <t>Lastnost 4</t>
  </si>
  <si>
    <t>EM</t>
  </si>
  <si>
    <t>Količina</t>
  </si>
  <si>
    <t>Veljavna cena brez DDV</t>
  </si>
  <si>
    <t>Stopnja DDV</t>
  </si>
  <si>
    <t>Cena brez DDV</t>
  </si>
  <si>
    <t>Cena z DDV</t>
  </si>
  <si>
    <t>Vrednost brez DDV</t>
  </si>
  <si>
    <t>Vrednost z DDV</t>
  </si>
  <si>
    <t xml:space="preserve">Odpadki infektivni številka 18 01 03* </t>
  </si>
  <si>
    <t>prevzem na dogovorjenem mestu v bolnišnici - odpadki se zbirajo na eni lokaciji</t>
  </si>
  <si>
    <t>izvajalec bo moral naročniku enkrat na leto dostaviti poročilo o odpadkih (prevzete količine)</t>
  </si>
  <si>
    <t>kg</t>
  </si>
  <si>
    <t>Skupaj:</t>
  </si>
  <si>
    <t>Popust v %</t>
  </si>
  <si>
    <t>SKLOP 1: ODPADKI SKUPINE 18/A</t>
  </si>
  <si>
    <t>2.</t>
  </si>
  <si>
    <t>SKLOP 2:</t>
  </si>
  <si>
    <t xml:space="preserve">Odpadki - nevarne kemikalije številka 18 01 06* </t>
  </si>
  <si>
    <t>kemikalije se zbirajo ločeno, glede na dogovor z izbranim izvajalcem, v kanistrih 5 L</t>
  </si>
  <si>
    <t/>
  </si>
  <si>
    <t xml:space="preserve"> kg</t>
  </si>
  <si>
    <t>Odpadki, ki z vidika preventive pred infekcijo ne zahtevajo posebnega ravnanja pri zbiranju in odstranjevanju, številka 18 01 04</t>
  </si>
  <si>
    <t>Odpadki - nevarne kemikalije številka 18 01 06*</t>
  </si>
  <si>
    <t>3.</t>
  </si>
  <si>
    <t>Veljavna cena brez DDV /EM</t>
  </si>
  <si>
    <t>Cena brez DDV/EM</t>
  </si>
  <si>
    <t>opomba:</t>
  </si>
  <si>
    <t>Ponudnik izpolni siva polja</t>
  </si>
  <si>
    <t>Odpadki, ki z vidika preventive pred infekcijo ne zahtevajo posebnega ravnanja pri zbIranju, številka 18 01 04*</t>
  </si>
  <si>
    <t>NAVODILA ZA IZPOLNITEV PREDRAČUNA – SEZNAMA  RAZPISANEGA BLAGA  (OBR 2.1)</t>
  </si>
  <si>
    <t>pogostost odvoza je okvirno na 3x tedensko in v 24 urah na naročnikov poziv</t>
  </si>
  <si>
    <t>pogostost odvoza je 1x tedensko- vnaprej dogovorjen dan oz. v 24 urah na poziv naročnika</t>
  </si>
  <si>
    <t>pogostost odvoza je okvirno na 7-14 dni (treutni prevzemnik pobira skupja z 18 01 03*)</t>
  </si>
  <si>
    <t xml:space="preserve">zabojniki so stalno nameščeni na prevzemnem mestu prevzemnikovo vozilo prazni zabjnike na prevzemnem mestu </t>
  </si>
  <si>
    <t>odpadki se zbirajo v kovinskih zabojnikih volumna 5 m3, ki so v lasti prevzemnika</t>
  </si>
  <si>
    <t>- Ponudnik mora izpolniti označena siva polja.</t>
  </si>
  <si>
    <r>
      <t xml:space="preserve">prevzem na dogovorjenem mestu v bolnišnici - odpadki se zbirajo na </t>
    </r>
    <r>
      <rPr>
        <sz val="10"/>
        <color rgb="FF000000"/>
        <rFont val="Arial"/>
        <family val="2"/>
        <charset val="238"/>
      </rPr>
      <t>treh</t>
    </r>
    <r>
      <rPr>
        <sz val="10"/>
        <color indexed="8"/>
        <rFont val="Arial"/>
        <family val="2"/>
        <charset val="238"/>
      </rPr>
      <t xml:space="preserve"> lokaciji</t>
    </r>
  </si>
  <si>
    <r>
      <t xml:space="preserve">Predmet javnega naročila: </t>
    </r>
    <r>
      <rPr>
        <b/>
        <sz val="11"/>
        <color theme="1"/>
        <rFont val="Calibri"/>
        <family val="2"/>
        <charset val="238"/>
        <scheme val="minor"/>
      </rPr>
      <t>PREVZEM IN ODVOZ ODPADKOV</t>
    </r>
  </si>
  <si>
    <t>-	Ponudnik mora izpolniti sivo označena polja
-	V polju vrednost v EUR brez DDV je vrednost iz obrazca Predračun (OBR 2.1.1) - skupna vrednost v EUR brez DDV (1+2)</t>
  </si>
  <si>
    <t>OBR - 2.1.1</t>
  </si>
  <si>
    <t>OBR-2.1</t>
  </si>
  <si>
    <t>S podpisom strokovnih tehničnih zahtev naročnika potrjujemo, da v celoti izpolnjujemo strokovno tehnične zahteve naročnika.</t>
  </si>
  <si>
    <t>2.	Izpolnjuje pogoje navedene v 11. členu Uredbe o ravnanju z odpadki, ki nastanejo pri opravljanju zdravstvene in veterinarske dejavnosti ter z njima povezanih raziskavah (Ur.l. RS, št. 89/2008 in 44/22 – ZVO-2);</t>
  </si>
  <si>
    <t>3.	Predmet javnega naročila bo izveden v skladu z določili Uredbe;</t>
  </si>
  <si>
    <t>4.	Ponudnik je odgovoren za odpadke od trenutka prevzema dalje</t>
  </si>
  <si>
    <t>5.	Zagotovljen lasten prevoz odpadkov in prevzema odgovornost za ustreznost prevoza odpadkov;</t>
  </si>
  <si>
    <t>6.	Ponudnik bo odpadke prevzemal na poziv naročnika na način, kot je definirano v predračunu s specifikaciji zahtev naročnik za posamezno vrsto odpadkov. Oddaja odpadkov s strani naročnika bo potekala sukcesivno čez vse leto;</t>
  </si>
  <si>
    <t>7.	Ponudnik razpolaga s sredstvi in opremo za prevoz oz. uničevanje odpadkov nastalih pri opravljanju zdravstvene dejavnosti;</t>
  </si>
  <si>
    <t>8.	Prevzemnik-ponudnik na predvideni lokaciji naročnika – prevzme zabojnike iz zaprtega prostora (30 in 60 l), za zabojnike volumna 10 l in 12 l, ponudnik zagotovi karnister-box varianta v katerega se odlagajo zabojniki volumna 10 l in  12 l (ostri predmeti). 
Zabojniki za odpadke morajo biti rumene barve ali črne z rumenim pokrovom; Opomba: velja samo za infektivne podatke (18 01 03*).</t>
  </si>
  <si>
    <t xml:space="preserve">9.	Ob oddaji odpadka se izpolni evidenčni list v skladu s predpisom, ki ureja ravnanje z odpadkom za vsako vrsto odpadka posebej in ga skupaj z računom dostavil naročniku; </t>
  </si>
  <si>
    <t xml:space="preserve">10.	Na prvi poziv naročnika (ponudnik) dostavi periodično poročilo za vse vrste oddanih odpadkov; </t>
  </si>
  <si>
    <t>11.	Vodi evidence o vrsti in količini zbranih odpadkov po posameznih enotah naročnika in jih vsaj enkrat letno sporoča naročniku;</t>
  </si>
  <si>
    <t>12.	Strokovna oseba ponudnika nudi naročniku strokovna navodila in pomoč za pravilno zbiranje in oddajanje odpadkov.</t>
  </si>
  <si>
    <t>13.	Za t.i. nevarne odpadke, ki se smejo prevažati le v certificirani embalaži  v celoti izpolnjuje pogoje iz Zakona o prevozu nevarnega blaga-ADR prevoz.</t>
  </si>
  <si>
    <t xml:space="preserve">14.	V zadnjih treh letih je ponudnik opravljal storitev odvoza odpadkov pri opravljanju zdravstvene dejavnosti, ki je predmet javnega naročila,  za najmanj dva naročnika. </t>
  </si>
  <si>
    <t>- V polje vrednost EUR brez DDV pod zaporedno št. od 1 do 2 se samodejno prepiše skupna vrednost opreme v EUR brez DDV iz TABEL 1 - 3.</t>
  </si>
  <si>
    <t>Ponudnik mora izpolniti sivo označena polja</t>
  </si>
  <si>
    <t xml:space="preserve">Ponudnik mora priložiti kopijo potrdila Javne agencije RS za okolje </t>
  </si>
  <si>
    <t>Ponudnik mora priložiti 2 referenčni potrdili</t>
  </si>
  <si>
    <t>1. Ponudnik mora rekapitulacijo in predračun ter strokovno-tehnične zahteve, podpisati in žigosati. Dokumenti so lahko podpisani tudi elektronsko. Ob pdf dokumentu PREDRAČUN (OBR 2.1) mora ponudnik predložiti tudi PREDRAČUN (OBR 2.1)  v Excelu.</t>
  </si>
  <si>
    <t>OBR-2.1.2</t>
  </si>
  <si>
    <t>ODPADKI SKUPINE 18/b - zaprt sklop</t>
  </si>
  <si>
    <t>IZJAVA O IZPOLNJEVANJU STROKOVNO-TEHNIČNIH ZAHTEV</t>
  </si>
  <si>
    <t>infektivni odpadki so zbrani v namenskih hermetično zaprtih zabojnikih različnih velikosti</t>
  </si>
  <si>
    <t xml:space="preserve">1.	Ponudnik ima veljavno potrdilo Ministrstva za okolje in prostor, da je vpisan v evidenco zbirateljev  posebnih odpadkov, ki so predmet razpisa.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</si>
</sst>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;#,##0.0000;"/>
    <numFmt numFmtId="165" formatCode="0.0000%"/>
    <numFmt numFmtId="166" formatCode="0.0%"/>
    <numFmt numFmtId="167" formatCode="#,##0.00;#,##0.00;"/>
    <numFmt numFmtId="168" formatCode="#,##0;#,##0;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color indexed="9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theme="1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8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9389629810485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3" fillId="2" borderId="0" applyNumberFormat="0" applyBorder="0" applyAlignment="0" applyProtection="0"/>
    <xf numFmtId="0" fontId="1" fillId="3" borderId="0" applyNumberFormat="0" applyBorder="0" applyAlignment="0" applyProtection="0"/>
    <xf numFmtId="0" fontId="8" fillId="4" borderId="0">
      <alignment horizontal="left" vertical="center"/>
    </xf>
    <xf numFmtId="0" fontId="9" fillId="0" borderId="1">
      <alignment horizontal="left" vertical="center" wrapText="1"/>
    </xf>
    <xf numFmtId="0" fontId="9" fillId="0" borderId="0">
      <alignment horizontal="left" vertical="center"/>
    </xf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1" fillId="0" borderId="0">
      <alignment horizontal="left" vertical="center"/>
    </xf>
    <xf numFmtId="0" fontId="1" fillId="7" borderId="0" applyNumberFormat="0" applyBorder="0" applyAlignment="0" applyProtection="0"/>
  </cellStyleXfs>
  <cellXfs count="99">
    <xf numFmtId="0" fontId="0" fillId="0" borderId="0" xfId="0"/>
    <xf numFmtId="0" fontId="0" fillId="0" borderId="1" xfId="0" applyBorder="1" applyAlignment="1">
      <alignment horizontal="right"/>
    </xf>
    <xf numFmtId="0" fontId="2" fillId="0" borderId="0" xfId="0" applyFont="1"/>
    <xf numFmtId="0" fontId="0" fillId="0" borderId="0" xfId="0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1" xfId="0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0" fillId="0" borderId="1" xfId="0" applyBorder="1" applyAlignment="1">
      <alignment horizontal="center"/>
    </xf>
    <xf numFmtId="49" fontId="0" fillId="0" borderId="1" xfId="0" applyNumberFormat="1" applyBorder="1"/>
    <xf numFmtId="0" fontId="7" fillId="0" borderId="0" xfId="0" applyFont="1"/>
    <xf numFmtId="0" fontId="9" fillId="0" borderId="8" xfId="4" applyBorder="1">
      <alignment horizontal="left" vertical="center" wrapText="1"/>
    </xf>
    <xf numFmtId="0" fontId="9" fillId="0" borderId="8" xfId="4" applyBorder="1" applyAlignment="1">
      <alignment horizontal="center" vertical="center" wrapText="1"/>
    </xf>
    <xf numFmtId="3" fontId="9" fillId="0" borderId="8" xfId="4" applyNumberFormat="1" applyBorder="1" applyAlignment="1">
      <alignment horizontal="right" vertical="center" wrapText="1"/>
    </xf>
    <xf numFmtId="164" fontId="9" fillId="0" borderId="8" xfId="4" applyNumberFormat="1" applyBorder="1" applyAlignment="1" applyProtection="1">
      <alignment horizontal="right" vertical="center" wrapText="1"/>
      <protection hidden="1"/>
    </xf>
    <xf numFmtId="0" fontId="9" fillId="0" borderId="0" xfId="5">
      <alignment horizontal="left" vertical="center"/>
    </xf>
    <xf numFmtId="0" fontId="10" fillId="0" borderId="7" xfId="4" applyFont="1" applyBorder="1">
      <alignment horizontal="left" vertical="center" wrapText="1"/>
    </xf>
    <xf numFmtId="164" fontId="10" fillId="0" borderId="8" xfId="4" applyNumberFormat="1" applyFont="1" applyBorder="1" applyAlignment="1" applyProtection="1">
      <alignment horizontal="right" vertical="center" wrapText="1"/>
      <protection hidden="1"/>
    </xf>
    <xf numFmtId="0" fontId="3" fillId="2" borderId="5" xfId="1" applyBorder="1" applyAlignment="1">
      <alignment horizontal="right" vertical="center"/>
    </xf>
    <xf numFmtId="0" fontId="3" fillId="2" borderId="6" xfId="1" applyBorder="1" applyAlignment="1">
      <alignment horizontal="left" vertical="center"/>
    </xf>
    <xf numFmtId="0" fontId="1" fillId="3" borderId="7" xfId="2" applyBorder="1" applyAlignment="1">
      <alignment horizontal="left" vertical="center" wrapText="1"/>
    </xf>
    <xf numFmtId="0" fontId="1" fillId="3" borderId="8" xfId="2" applyBorder="1" applyAlignment="1">
      <alignment horizontal="left" vertical="center" wrapText="1"/>
    </xf>
    <xf numFmtId="0" fontId="0" fillId="3" borderId="8" xfId="2" applyFont="1" applyBorder="1" applyAlignment="1">
      <alignment horizontal="left" vertical="center" wrapText="1"/>
    </xf>
    <xf numFmtId="0" fontId="9" fillId="0" borderId="7" xfId="4" applyBorder="1" applyAlignment="1">
      <alignment horizontal="center" vertical="center" wrapText="1"/>
    </xf>
    <xf numFmtId="167" fontId="9" fillId="0" borderId="8" xfId="4" applyNumberFormat="1" applyBorder="1" applyAlignment="1" applyProtection="1">
      <alignment horizontal="right" vertical="center" wrapText="1"/>
      <protection hidden="1"/>
    </xf>
    <xf numFmtId="167" fontId="10" fillId="0" borderId="8" xfId="4" applyNumberFormat="1" applyFont="1" applyBorder="1" applyAlignment="1" applyProtection="1">
      <alignment horizontal="right" vertical="center" wrapText="1"/>
      <protection hidden="1"/>
    </xf>
    <xf numFmtId="167" fontId="10" fillId="0" borderId="9" xfId="4" applyNumberFormat="1" applyFont="1" applyBorder="1" applyAlignment="1" applyProtection="1">
      <alignment horizontal="right" vertical="center" wrapText="1"/>
      <protection hidden="1"/>
    </xf>
    <xf numFmtId="167" fontId="1" fillId="5" borderId="8" xfId="6" applyNumberFormat="1" applyBorder="1" applyAlignment="1" applyProtection="1">
      <alignment horizontal="right" vertical="center" wrapText="1"/>
      <protection locked="0"/>
    </xf>
    <xf numFmtId="10" fontId="1" fillId="5" borderId="8" xfId="6" applyNumberFormat="1" applyBorder="1" applyAlignment="1" applyProtection="1">
      <alignment horizontal="right" vertical="center" wrapText="1"/>
      <protection locked="0"/>
    </xf>
    <xf numFmtId="166" fontId="1" fillId="5" borderId="8" xfId="6" applyNumberFormat="1" applyBorder="1" applyAlignment="1" applyProtection="1">
      <alignment horizontal="right" vertical="center" wrapText="1"/>
      <protection locked="0"/>
    </xf>
    <xf numFmtId="164" fontId="1" fillId="5" borderId="8" xfId="6" applyNumberFormat="1" applyBorder="1" applyAlignment="1" applyProtection="1">
      <alignment horizontal="right" vertical="center" wrapText="1"/>
      <protection locked="0"/>
    </xf>
    <xf numFmtId="165" fontId="1" fillId="5" borderId="8" xfId="6" applyNumberFormat="1" applyBorder="1" applyAlignment="1" applyProtection="1">
      <alignment horizontal="right" vertical="center" wrapText="1"/>
      <protection locked="0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3" fontId="9" fillId="0" borderId="8" xfId="4" applyNumberFormat="1" applyBorder="1" applyAlignment="1">
      <alignment horizontal="center" vertical="center" wrapText="1"/>
    </xf>
    <xf numFmtId="0" fontId="0" fillId="0" borderId="0" xfId="0"/>
    <xf numFmtId="0" fontId="2" fillId="0" borderId="0" xfId="0" applyFont="1"/>
    <xf numFmtId="0" fontId="0" fillId="3" borderId="7" xfId="2" applyFont="1" applyBorder="1" applyAlignment="1">
      <alignment horizontal="left" vertical="center" wrapText="1"/>
    </xf>
    <xf numFmtId="0" fontId="12" fillId="0" borderId="8" xfId="4" applyFont="1" applyBorder="1">
      <alignment horizontal="left" vertical="center" wrapText="1"/>
    </xf>
    <xf numFmtId="0" fontId="9" fillId="0" borderId="8" xfId="4" applyFont="1" applyBorder="1">
      <alignment horizontal="left" vertical="center" wrapText="1"/>
    </xf>
    <xf numFmtId="0" fontId="1" fillId="3" borderId="1" xfId="2" applyBorder="1"/>
    <xf numFmtId="0" fontId="5" fillId="0" borderId="0" xfId="0" applyFont="1" applyAlignment="1">
      <alignment horizontal="right"/>
    </xf>
    <xf numFmtId="0" fontId="2" fillId="0" borderId="0" xfId="0" applyNumberFormat="1" applyFont="1" applyAlignment="1">
      <alignment horizontal="left"/>
    </xf>
    <xf numFmtId="0" fontId="3" fillId="2" borderId="10" xfId="1" applyBorder="1" applyAlignment="1">
      <alignment horizontal="left" vertical="center"/>
    </xf>
    <xf numFmtId="168" fontId="10" fillId="0" borderId="8" xfId="4" applyNumberFormat="1" applyFont="1" applyBorder="1" applyAlignment="1" applyProtection="1">
      <alignment horizontal="right" vertical="center" wrapText="1"/>
      <protection hidden="1"/>
    </xf>
    <xf numFmtId="0" fontId="1" fillId="6" borderId="1" xfId="7" applyBorder="1"/>
    <xf numFmtId="0" fontId="0" fillId="0" borderId="0" xfId="0"/>
    <xf numFmtId="0" fontId="14" fillId="0" borderId="0" xfId="0" applyFont="1" applyAlignment="1">
      <alignment horizontal="left" vertical="center" indent="5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vertical="top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5" borderId="1" xfId="6" applyBorder="1" applyAlignment="1">
      <alignment horizontal="left" wrapText="1"/>
    </xf>
    <xf numFmtId="49" fontId="1" fillId="5" borderId="2" xfId="6" applyNumberFormat="1" applyBorder="1" applyAlignment="1"/>
    <xf numFmtId="49" fontId="1" fillId="5" borderId="4" xfId="6" applyNumberFormat="1" applyBorder="1" applyAlignment="1"/>
    <xf numFmtId="49" fontId="1" fillId="5" borderId="3" xfId="6" applyNumberFormat="1" applyBorder="1" applyAlignment="1"/>
    <xf numFmtId="0" fontId="1" fillId="6" borderId="1" xfId="7" applyBorder="1" applyAlignment="1">
      <alignment horizontal="left"/>
    </xf>
    <xf numFmtId="0" fontId="0" fillId="0" borderId="0" xfId="0" applyAlignment="1">
      <alignment horizontal="left" wrapText="1"/>
    </xf>
    <xf numFmtId="0" fontId="1" fillId="6" borderId="2" xfId="7" applyBorder="1"/>
    <xf numFmtId="0" fontId="1" fillId="6" borderId="4" xfId="7" applyBorder="1"/>
    <xf numFmtId="0" fontId="1" fillId="6" borderId="3" xfId="7" applyBorder="1"/>
    <xf numFmtId="0" fontId="1" fillId="6" borderId="2" xfId="7" applyBorder="1" applyAlignment="1">
      <alignment horizontal="center"/>
    </xf>
    <xf numFmtId="0" fontId="1" fillId="6" borderId="4" xfId="7" applyBorder="1" applyAlignment="1">
      <alignment horizontal="center"/>
    </xf>
    <xf numFmtId="0" fontId="1" fillId="6" borderId="3" xfId="7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4" xfId="0" applyBorder="1"/>
    <xf numFmtId="0" fontId="0" fillId="0" borderId="3" xfId="0" applyBorder="1"/>
    <xf numFmtId="4" fontId="1" fillId="3" borderId="2" xfId="2" applyNumberFormat="1" applyBorder="1" applyAlignment="1" applyProtection="1">
      <alignment horizontal="center" vertical="center"/>
    </xf>
    <xf numFmtId="0" fontId="1" fillId="3" borderId="4" xfId="2" applyBorder="1" applyAlignment="1" applyProtection="1">
      <alignment horizontal="center" vertical="center"/>
    </xf>
    <xf numFmtId="0" fontId="1" fillId="3" borderId="3" xfId="2" applyBorder="1" applyAlignment="1" applyProtection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wrapText="1"/>
    </xf>
    <xf numFmtId="0" fontId="0" fillId="0" borderId="0" xfId="0"/>
    <xf numFmtId="0" fontId="1" fillId="7" borderId="1" xfId="9" applyBorder="1" applyProtection="1">
      <protection locked="0"/>
    </xf>
    <xf numFmtId="0" fontId="5" fillId="0" borderId="2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3" xfId="0" applyFont="1" applyBorder="1" applyAlignment="1">
      <alignment wrapText="1"/>
    </xf>
    <xf numFmtId="2" fontId="1" fillId="3" borderId="1" xfId="2" applyNumberFormat="1" applyBorder="1" applyAlignment="1" applyProtection="1">
      <alignment horizontal="center" vertical="center"/>
    </xf>
    <xf numFmtId="0" fontId="5" fillId="0" borderId="2" xfId="0" applyFont="1" applyBorder="1" applyAlignment="1">
      <alignment horizontal="right" wrapText="1"/>
    </xf>
    <xf numFmtId="0" fontId="5" fillId="0" borderId="4" xfId="0" applyFont="1" applyBorder="1" applyAlignment="1">
      <alignment horizontal="right" wrapText="1"/>
    </xf>
    <xf numFmtId="0" fontId="5" fillId="0" borderId="3" xfId="0" applyFont="1" applyBorder="1" applyAlignment="1">
      <alignment horizontal="right" wrapText="1"/>
    </xf>
    <xf numFmtId="4" fontId="1" fillId="3" borderId="1" xfId="2" applyNumberFormat="1" applyBorder="1" applyAlignment="1" applyProtection="1">
      <alignment horizontal="center" vertical="center"/>
    </xf>
    <xf numFmtId="0" fontId="1" fillId="3" borderId="1" xfId="2" applyBorder="1" applyAlignment="1" applyProtection="1">
      <alignment horizontal="center" vertical="center"/>
    </xf>
    <xf numFmtId="0" fontId="1" fillId="3" borderId="2" xfId="2" applyBorder="1"/>
    <xf numFmtId="0" fontId="1" fillId="3" borderId="4" xfId="2" applyBorder="1"/>
    <xf numFmtId="0" fontId="1" fillId="3" borderId="3" xfId="2" applyBorder="1"/>
    <xf numFmtId="0" fontId="1" fillId="3" borderId="1" xfId="2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0" fillId="5" borderId="0" xfId="6" applyFont="1" applyAlignment="1">
      <alignment horizontal="left"/>
    </xf>
    <xf numFmtId="0" fontId="1" fillId="5" borderId="0" xfId="6" applyAlignment="1">
      <alignment horizontal="left"/>
    </xf>
    <xf numFmtId="49" fontId="7" fillId="0" borderId="2" xfId="0" applyNumberFormat="1" applyFont="1" applyBorder="1" applyAlignment="1">
      <alignment horizontal="center" wrapText="1"/>
    </xf>
    <xf numFmtId="49" fontId="7" fillId="0" borderId="3" xfId="0" applyNumberFormat="1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/>
    </xf>
  </cellXfs>
  <cellStyles count="10">
    <cellStyle name="20 % – Poudarek3" xfId="6" builtinId="38"/>
    <cellStyle name="40 % – Poudarek3" xfId="9" builtinId="39"/>
    <cellStyle name="40 % – Poudarek6" xfId="2" builtinId="51"/>
    <cellStyle name="60 % – Poudarek6" xfId="7" builtinId="52"/>
    <cellStyle name="JN-naslov" xfId="8" xr:uid="{00000000-0005-0000-0000-000000000000}"/>
    <cellStyle name="JN-naslov tabele" xfId="3" xr:uid="{D9DBA925-600E-4119-9A18-501537E62F98}"/>
    <cellStyle name="JN-navadno" xfId="5" xr:uid="{A8E5CED1-8BC3-4623-A3D8-9874724AA09D}"/>
    <cellStyle name="JN-tabela" xfId="4" xr:uid="{E0FEFE1E-D1F8-4391-8A05-2066370645DF}"/>
    <cellStyle name="Navadno" xfId="0" builtinId="0"/>
    <cellStyle name="Poudarek6" xfId="1" builtin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2809875</xdr:colOff>
      <xdr:row>5</xdr:row>
      <xdr:rowOff>152400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2E99C790-172D-460D-96A0-308A31458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4286250" cy="1104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238125</xdr:colOff>
      <xdr:row>4</xdr:row>
      <xdr:rowOff>85090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9344739-F371-4F0B-A2B4-D95B89AC13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286125" cy="8470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613E8-BF12-42A3-B3D0-D381D100C8D1}">
  <dimension ref="A1:I55"/>
  <sheetViews>
    <sheetView workbookViewId="0">
      <selection activeCell="H6" sqref="H6"/>
    </sheetView>
  </sheetViews>
  <sheetFormatPr defaultRowHeight="15" x14ac:dyDescent="0.25"/>
  <sheetData>
    <row r="1" spans="1:9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</row>
    <row r="3" spans="1:9" ht="47.25" customHeight="1" x14ac:dyDescent="0.25">
      <c r="A3" s="52" t="s">
        <v>93</v>
      </c>
      <c r="B3" s="52"/>
      <c r="C3" s="52"/>
      <c r="D3" s="52"/>
      <c r="E3" s="52"/>
      <c r="F3" s="52"/>
      <c r="G3" s="52"/>
      <c r="H3" s="52"/>
      <c r="I3" s="52"/>
    </row>
    <row r="4" spans="1:9" x14ac:dyDescent="0.25">
      <c r="A4" s="33"/>
      <c r="B4" s="33"/>
      <c r="C4" s="33"/>
      <c r="D4" s="33"/>
      <c r="E4" s="33"/>
      <c r="F4" s="33"/>
      <c r="G4" s="33"/>
      <c r="H4" s="33"/>
      <c r="I4" s="33"/>
    </row>
    <row r="5" spans="1:9" x14ac:dyDescent="0.25">
      <c r="A5" s="35"/>
      <c r="B5" s="35"/>
      <c r="C5" s="35"/>
      <c r="D5" s="35"/>
      <c r="E5" s="35"/>
      <c r="F5" s="35"/>
      <c r="G5" s="35"/>
      <c r="H5" s="35"/>
      <c r="I5" s="35"/>
    </row>
    <row r="6" spans="1:9" x14ac:dyDescent="0.25">
      <c r="A6" s="33"/>
      <c r="B6" s="36"/>
      <c r="C6" s="36"/>
      <c r="D6" s="36"/>
      <c r="E6" s="36"/>
      <c r="F6" s="36"/>
      <c r="G6" s="36"/>
      <c r="H6" s="36"/>
      <c r="I6" s="36"/>
    </row>
    <row r="7" spans="1:9" x14ac:dyDescent="0.25">
      <c r="A7" s="35"/>
      <c r="B7" s="35"/>
      <c r="C7" s="35"/>
      <c r="D7" s="35"/>
      <c r="E7" s="35"/>
      <c r="F7" s="35"/>
      <c r="G7" s="35"/>
      <c r="H7" s="35"/>
      <c r="I7" s="35"/>
    </row>
    <row r="8" spans="1:9" x14ac:dyDescent="0.25">
      <c r="A8" s="34"/>
      <c r="B8" s="34"/>
      <c r="C8" s="34"/>
      <c r="D8" s="34"/>
      <c r="E8" s="34"/>
      <c r="F8" s="34"/>
      <c r="G8" s="34"/>
      <c r="H8" s="34"/>
      <c r="I8" s="34"/>
    </row>
    <row r="9" spans="1:9" x14ac:dyDescent="0.25">
      <c r="A9" s="35"/>
      <c r="B9" s="35"/>
      <c r="C9" s="35"/>
      <c r="D9" s="35"/>
      <c r="E9" s="35"/>
      <c r="F9" s="35"/>
      <c r="G9" s="35"/>
      <c r="H9" s="35"/>
      <c r="I9" s="35"/>
    </row>
    <row r="10" spans="1:9" x14ac:dyDescent="0.25">
      <c r="A10" s="34"/>
      <c r="B10" s="34"/>
      <c r="C10" s="34"/>
      <c r="D10" s="34"/>
      <c r="E10" s="34"/>
      <c r="F10" s="34"/>
      <c r="G10" s="34"/>
      <c r="H10" s="34"/>
      <c r="I10" s="34"/>
    </row>
    <row r="11" spans="1:9" x14ac:dyDescent="0.25">
      <c r="A11" s="35"/>
      <c r="B11" s="35"/>
      <c r="C11" s="35"/>
      <c r="D11" s="35"/>
      <c r="E11" s="35"/>
      <c r="F11" s="35"/>
      <c r="G11" s="35"/>
      <c r="H11" s="35"/>
      <c r="I11" s="35"/>
    </row>
    <row r="12" spans="1:9" x14ac:dyDescent="0.25">
      <c r="A12" s="34"/>
      <c r="B12" s="34"/>
      <c r="C12" s="34"/>
      <c r="D12" s="34"/>
      <c r="E12" s="34"/>
      <c r="F12" s="34"/>
      <c r="G12" s="34"/>
      <c r="H12" s="34"/>
      <c r="I12" s="34"/>
    </row>
    <row r="13" spans="1:9" x14ac:dyDescent="0.25">
      <c r="A13" s="35"/>
      <c r="B13" s="35"/>
      <c r="C13" s="35"/>
      <c r="D13" s="35"/>
      <c r="E13" s="35"/>
      <c r="F13" s="35"/>
      <c r="G13" s="35"/>
      <c r="H13" s="35"/>
      <c r="I13" s="35"/>
    </row>
    <row r="14" spans="1:9" x14ac:dyDescent="0.25">
      <c r="A14" s="34"/>
      <c r="B14" s="34"/>
      <c r="C14" s="34"/>
      <c r="D14" s="34"/>
      <c r="E14" s="34"/>
      <c r="F14" s="34"/>
      <c r="G14" s="34"/>
      <c r="H14" s="34"/>
      <c r="I14" s="34"/>
    </row>
    <row r="15" spans="1:9" x14ac:dyDescent="0.25">
      <c r="A15" s="34"/>
      <c r="B15" s="34"/>
      <c r="C15" s="34"/>
      <c r="D15" s="34"/>
      <c r="E15" s="34"/>
      <c r="F15" s="34"/>
      <c r="G15" s="34"/>
      <c r="H15" s="34"/>
      <c r="I15" s="34"/>
    </row>
    <row r="16" spans="1:9" x14ac:dyDescent="0.25">
      <c r="A16" s="34"/>
      <c r="B16" s="34"/>
      <c r="C16" s="34"/>
      <c r="D16" s="34"/>
      <c r="E16" s="34"/>
      <c r="F16" s="34"/>
      <c r="G16" s="34"/>
      <c r="H16" s="34"/>
      <c r="I16" s="34"/>
    </row>
    <row r="17" spans="1:9" x14ac:dyDescent="0.25">
      <c r="A17" s="34"/>
      <c r="B17" s="34"/>
      <c r="C17" s="34"/>
      <c r="D17" s="34"/>
      <c r="E17" s="34"/>
      <c r="F17" s="34"/>
      <c r="G17" s="34"/>
      <c r="H17" s="34"/>
      <c r="I17" s="34"/>
    </row>
    <row r="18" spans="1:9" x14ac:dyDescent="0.25">
      <c r="A18" s="34"/>
      <c r="B18" s="34"/>
      <c r="C18" s="34"/>
      <c r="D18" s="34"/>
      <c r="E18" s="34"/>
      <c r="F18" s="34"/>
      <c r="G18" s="34"/>
      <c r="H18" s="34"/>
      <c r="I18" s="34"/>
    </row>
    <row r="19" spans="1:9" x14ac:dyDescent="0.25">
      <c r="A19" s="34"/>
      <c r="B19" s="34"/>
      <c r="C19" s="34"/>
      <c r="D19" s="34"/>
      <c r="E19" s="34"/>
      <c r="F19" s="34"/>
      <c r="G19" s="34"/>
      <c r="H19" s="34"/>
      <c r="I19" s="34"/>
    </row>
    <row r="20" spans="1:9" x14ac:dyDescent="0.25">
      <c r="A20" s="34"/>
      <c r="B20" s="34"/>
      <c r="C20" s="34"/>
      <c r="D20" s="34"/>
      <c r="E20" s="34"/>
      <c r="F20" s="34"/>
      <c r="G20" s="34"/>
      <c r="H20" s="34"/>
      <c r="I20" s="34"/>
    </row>
    <row r="21" spans="1:9" x14ac:dyDescent="0.25">
      <c r="A21" s="34"/>
      <c r="B21" s="34"/>
      <c r="C21" s="34"/>
      <c r="D21" s="34"/>
      <c r="E21" s="34"/>
      <c r="F21" s="34"/>
      <c r="G21" s="34"/>
      <c r="H21" s="34"/>
      <c r="I21" s="34"/>
    </row>
    <row r="22" spans="1:9" x14ac:dyDescent="0.25">
      <c r="A22" s="34"/>
      <c r="B22" s="34"/>
      <c r="C22" s="34"/>
      <c r="D22" s="34"/>
      <c r="E22" s="34"/>
      <c r="F22" s="34"/>
      <c r="G22" s="34"/>
      <c r="H22" s="34"/>
      <c r="I22" s="34"/>
    </row>
    <row r="23" spans="1:9" x14ac:dyDescent="0.25">
      <c r="A23" s="34"/>
      <c r="B23" s="34"/>
      <c r="C23" s="34"/>
      <c r="D23" s="34"/>
      <c r="E23" s="34"/>
      <c r="F23" s="34"/>
      <c r="G23" s="34"/>
      <c r="H23" s="34"/>
      <c r="I23" s="34"/>
    </row>
    <row r="24" spans="1:9" x14ac:dyDescent="0.25">
      <c r="A24" s="34"/>
      <c r="B24" s="34"/>
      <c r="C24" s="34"/>
      <c r="D24" s="34"/>
      <c r="E24" s="34"/>
      <c r="F24" s="34"/>
      <c r="G24" s="34"/>
      <c r="H24" s="34"/>
      <c r="I24" s="34"/>
    </row>
    <row r="25" spans="1:9" x14ac:dyDescent="0.25">
      <c r="A25" s="34"/>
      <c r="B25" s="34"/>
      <c r="C25" s="34"/>
      <c r="D25" s="34"/>
      <c r="E25" s="34"/>
      <c r="F25" s="34"/>
      <c r="G25" s="34"/>
      <c r="H25" s="34"/>
      <c r="I25" s="34"/>
    </row>
    <row r="26" spans="1:9" x14ac:dyDescent="0.25">
      <c r="A26" s="34"/>
      <c r="B26" s="34"/>
      <c r="C26" s="34"/>
      <c r="D26" s="34"/>
      <c r="E26" s="34"/>
      <c r="F26" s="34"/>
      <c r="G26" s="34"/>
      <c r="H26" s="34"/>
      <c r="I26" s="34"/>
    </row>
    <row r="27" spans="1:9" x14ac:dyDescent="0.25">
      <c r="A27" s="34"/>
      <c r="B27" s="34"/>
      <c r="C27" s="34"/>
      <c r="D27" s="34"/>
      <c r="E27" s="34"/>
      <c r="F27" s="34"/>
      <c r="G27" s="34"/>
      <c r="H27" s="34"/>
      <c r="I27" s="34"/>
    </row>
    <row r="28" spans="1:9" x14ac:dyDescent="0.25">
      <c r="A28" s="34"/>
      <c r="B28" s="34"/>
      <c r="C28" s="34"/>
      <c r="D28" s="34"/>
      <c r="E28" s="34"/>
      <c r="F28" s="34"/>
      <c r="G28" s="34"/>
      <c r="H28" s="34"/>
      <c r="I28" s="34"/>
    </row>
    <row r="29" spans="1:9" x14ac:dyDescent="0.25">
      <c r="A29" s="34"/>
      <c r="B29" s="34"/>
      <c r="C29" s="34"/>
      <c r="D29" s="34"/>
      <c r="E29" s="34"/>
      <c r="F29" s="34"/>
      <c r="G29" s="34"/>
      <c r="H29" s="34"/>
      <c r="I29" s="34"/>
    </row>
    <row r="30" spans="1:9" x14ac:dyDescent="0.25">
      <c r="A30" s="34"/>
      <c r="B30" s="34"/>
      <c r="C30" s="34"/>
      <c r="D30" s="34"/>
      <c r="E30" s="34"/>
      <c r="F30" s="34"/>
      <c r="G30" s="34"/>
      <c r="H30" s="34"/>
      <c r="I30" s="34"/>
    </row>
    <row r="31" spans="1:9" x14ac:dyDescent="0.25">
      <c r="A31" s="34"/>
      <c r="B31" s="34"/>
      <c r="C31" s="34"/>
      <c r="D31" s="34"/>
      <c r="E31" s="34"/>
      <c r="F31" s="34"/>
      <c r="G31" s="34"/>
      <c r="H31" s="34"/>
      <c r="I31" s="34"/>
    </row>
    <row r="32" spans="1:9" x14ac:dyDescent="0.25">
      <c r="A32" s="34"/>
      <c r="B32" s="34"/>
      <c r="C32" s="34"/>
      <c r="D32" s="34"/>
      <c r="E32" s="34"/>
      <c r="F32" s="34"/>
      <c r="G32" s="34"/>
      <c r="H32" s="34"/>
      <c r="I32" s="34"/>
    </row>
    <row r="33" spans="1:9" x14ac:dyDescent="0.25">
      <c r="A33" s="34"/>
      <c r="B33" s="34"/>
      <c r="C33" s="34"/>
      <c r="D33" s="34"/>
      <c r="E33" s="34"/>
      <c r="F33" s="34"/>
      <c r="G33" s="34"/>
      <c r="H33" s="34"/>
      <c r="I33" s="34"/>
    </row>
    <row r="34" spans="1:9" x14ac:dyDescent="0.25">
      <c r="A34" s="34"/>
      <c r="B34" s="34"/>
      <c r="C34" s="34"/>
      <c r="D34" s="34"/>
      <c r="E34" s="34"/>
      <c r="F34" s="34"/>
      <c r="G34" s="34"/>
      <c r="H34" s="34"/>
      <c r="I34" s="34"/>
    </row>
    <row r="35" spans="1:9" x14ac:dyDescent="0.25">
      <c r="A35" s="34"/>
      <c r="B35" s="34"/>
      <c r="C35" s="34"/>
      <c r="D35" s="34"/>
      <c r="E35" s="34"/>
      <c r="F35" s="34"/>
      <c r="G35" s="34"/>
      <c r="H35" s="34"/>
      <c r="I35" s="34"/>
    </row>
    <row r="36" spans="1:9" x14ac:dyDescent="0.25">
      <c r="A36" s="34"/>
      <c r="B36" s="34"/>
      <c r="C36" s="34"/>
      <c r="D36" s="34"/>
      <c r="E36" s="34"/>
      <c r="F36" s="34"/>
      <c r="G36" s="34"/>
      <c r="H36" s="34"/>
      <c r="I36" s="34"/>
    </row>
    <row r="37" spans="1:9" x14ac:dyDescent="0.25">
      <c r="A37" s="34"/>
      <c r="B37" s="34"/>
      <c r="C37" s="34"/>
      <c r="D37" s="34"/>
      <c r="E37" s="34"/>
      <c r="F37" s="34"/>
      <c r="G37" s="34"/>
      <c r="H37" s="34"/>
      <c r="I37" s="34"/>
    </row>
    <row r="38" spans="1:9" x14ac:dyDescent="0.25">
      <c r="A38" s="34"/>
      <c r="B38" s="34"/>
      <c r="C38" s="34"/>
      <c r="D38" s="34"/>
      <c r="E38" s="34"/>
      <c r="F38" s="34"/>
      <c r="G38" s="34"/>
      <c r="H38" s="34"/>
      <c r="I38" s="34"/>
    </row>
    <row r="39" spans="1:9" x14ac:dyDescent="0.25">
      <c r="A39" s="34"/>
      <c r="B39" s="34"/>
      <c r="C39" s="34"/>
      <c r="D39" s="34"/>
      <c r="E39" s="34"/>
      <c r="F39" s="34"/>
      <c r="G39" s="34"/>
      <c r="H39" s="34"/>
      <c r="I39" s="34"/>
    </row>
    <row r="40" spans="1:9" x14ac:dyDescent="0.25">
      <c r="A40" s="34"/>
      <c r="B40" s="34"/>
      <c r="C40" s="34"/>
      <c r="D40" s="34"/>
      <c r="E40" s="34"/>
      <c r="F40" s="34"/>
      <c r="G40" s="34"/>
      <c r="H40" s="34"/>
      <c r="I40" s="34"/>
    </row>
    <row r="41" spans="1:9" x14ac:dyDescent="0.25">
      <c r="A41" s="34"/>
      <c r="B41" s="34"/>
      <c r="C41" s="34"/>
      <c r="D41" s="34"/>
      <c r="E41" s="34"/>
      <c r="F41" s="34"/>
      <c r="G41" s="34"/>
      <c r="H41" s="34"/>
      <c r="I41" s="34"/>
    </row>
    <row r="42" spans="1:9" x14ac:dyDescent="0.25">
      <c r="A42" s="34"/>
      <c r="B42" s="34"/>
      <c r="C42" s="34"/>
      <c r="D42" s="34"/>
      <c r="E42" s="34"/>
      <c r="F42" s="34"/>
      <c r="G42" s="34"/>
      <c r="H42" s="34"/>
      <c r="I42" s="34"/>
    </row>
    <row r="43" spans="1:9" x14ac:dyDescent="0.25">
      <c r="A43" s="34"/>
      <c r="B43" s="34"/>
      <c r="C43" s="34"/>
      <c r="D43" s="34"/>
      <c r="E43" s="34"/>
      <c r="F43" s="34"/>
      <c r="G43" s="34"/>
      <c r="H43" s="34"/>
      <c r="I43" s="34"/>
    </row>
    <row r="44" spans="1:9" x14ac:dyDescent="0.25">
      <c r="A44" s="34"/>
      <c r="B44" s="34"/>
      <c r="C44" s="34"/>
      <c r="D44" s="34"/>
      <c r="E44" s="34"/>
      <c r="F44" s="34"/>
      <c r="G44" s="34"/>
      <c r="H44" s="34"/>
      <c r="I44" s="34"/>
    </row>
    <row r="45" spans="1:9" x14ac:dyDescent="0.25">
      <c r="A45" s="34"/>
      <c r="B45" s="34"/>
      <c r="C45" s="34"/>
      <c r="D45" s="34"/>
      <c r="E45" s="34"/>
      <c r="F45" s="34"/>
      <c r="G45" s="34"/>
      <c r="H45" s="34"/>
      <c r="I45" s="34"/>
    </row>
    <row r="46" spans="1:9" x14ac:dyDescent="0.25">
      <c r="A46" s="34"/>
      <c r="B46" s="34"/>
      <c r="C46" s="34"/>
      <c r="D46" s="34"/>
      <c r="E46" s="34"/>
      <c r="F46" s="34"/>
      <c r="G46" s="34"/>
      <c r="H46" s="34"/>
      <c r="I46" s="34"/>
    </row>
    <row r="47" spans="1:9" x14ac:dyDescent="0.25">
      <c r="A47" s="34"/>
      <c r="B47" s="34"/>
      <c r="C47" s="34"/>
      <c r="D47" s="34"/>
      <c r="E47" s="34"/>
      <c r="F47" s="34"/>
      <c r="G47" s="34"/>
      <c r="H47" s="34"/>
      <c r="I47" s="34"/>
    </row>
    <row r="48" spans="1:9" x14ac:dyDescent="0.25">
      <c r="A48" s="34"/>
      <c r="B48" s="34"/>
      <c r="C48" s="34"/>
      <c r="D48" s="34"/>
      <c r="E48" s="34"/>
      <c r="F48" s="34"/>
      <c r="G48" s="34"/>
      <c r="H48" s="34"/>
      <c r="I48" s="34"/>
    </row>
    <row r="49" spans="1:9" x14ac:dyDescent="0.25">
      <c r="A49" s="34"/>
      <c r="B49" s="34"/>
      <c r="C49" s="34"/>
      <c r="D49" s="34"/>
      <c r="E49" s="34"/>
      <c r="F49" s="34"/>
      <c r="G49" s="34"/>
      <c r="H49" s="34"/>
      <c r="I49" s="34"/>
    </row>
    <row r="50" spans="1:9" x14ac:dyDescent="0.25">
      <c r="A50" s="34"/>
      <c r="B50" s="34"/>
      <c r="C50" s="34"/>
      <c r="D50" s="34"/>
      <c r="E50" s="34"/>
      <c r="F50" s="34"/>
      <c r="G50" s="34"/>
      <c r="H50" s="34"/>
      <c r="I50" s="34"/>
    </row>
    <row r="51" spans="1:9" x14ac:dyDescent="0.25">
      <c r="A51" s="34"/>
      <c r="B51" s="34"/>
      <c r="C51" s="34"/>
      <c r="D51" s="34"/>
      <c r="E51" s="34"/>
      <c r="F51" s="34"/>
      <c r="G51" s="34"/>
      <c r="H51" s="34"/>
      <c r="I51" s="34"/>
    </row>
    <row r="52" spans="1:9" x14ac:dyDescent="0.25">
      <c r="A52" s="34"/>
      <c r="B52" s="34"/>
      <c r="C52" s="34"/>
      <c r="D52" s="34"/>
      <c r="E52" s="34"/>
      <c r="F52" s="34"/>
      <c r="G52" s="34"/>
      <c r="H52" s="34"/>
      <c r="I52" s="34"/>
    </row>
    <row r="53" spans="1:9" x14ac:dyDescent="0.25">
      <c r="A53" s="34"/>
      <c r="B53" s="34"/>
      <c r="C53" s="34"/>
      <c r="D53" s="34"/>
      <c r="E53" s="34"/>
      <c r="F53" s="34"/>
      <c r="G53" s="34"/>
      <c r="H53" s="34"/>
      <c r="I53" s="34"/>
    </row>
    <row r="54" spans="1:9" x14ac:dyDescent="0.25">
      <c r="A54" s="34"/>
      <c r="B54" s="34"/>
      <c r="C54" s="34"/>
      <c r="D54" s="34"/>
      <c r="E54" s="34"/>
      <c r="F54" s="34"/>
      <c r="G54" s="34"/>
      <c r="H54" s="34"/>
      <c r="I54" s="34"/>
    </row>
    <row r="55" spans="1:9" x14ac:dyDescent="0.25">
      <c r="A55" s="34"/>
      <c r="B55" s="34"/>
      <c r="C55" s="34"/>
      <c r="D55" s="34"/>
      <c r="E55" s="34"/>
      <c r="F55" s="34"/>
      <c r="G55" s="34"/>
      <c r="H55" s="34"/>
      <c r="I55" s="34"/>
    </row>
  </sheetData>
  <mergeCells count="2">
    <mergeCell ref="A1:I1"/>
    <mergeCell ref="A3:I3"/>
  </mergeCells>
  <pageMargins left="0.7" right="0.7" top="0.75" bottom="0.75" header="0.3" footer="0.3"/>
  <pageSetup paperSize="8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9482F-A784-4252-A682-59489521875D}">
  <sheetPr>
    <pageSetUpPr fitToPage="1"/>
  </sheetPr>
  <dimension ref="B7:J37"/>
  <sheetViews>
    <sheetView topLeftCell="A13" workbookViewId="0">
      <selection activeCell="B32" sqref="B32"/>
    </sheetView>
  </sheetViews>
  <sheetFormatPr defaultRowHeight="15" x14ac:dyDescent="0.25"/>
  <cols>
    <col min="1" max="1" width="2.7109375" customWidth="1"/>
    <col min="2" max="2" width="22.140625" customWidth="1"/>
    <col min="3" max="3" width="64.28515625" customWidth="1"/>
  </cols>
  <sheetData>
    <row r="7" spans="2:10" s="38" customFormat="1" x14ac:dyDescent="0.25">
      <c r="J7" s="38" t="s">
        <v>74</v>
      </c>
    </row>
    <row r="8" spans="2:10" s="38" customFormat="1" x14ac:dyDescent="0.25"/>
    <row r="10" spans="2:10" x14ac:dyDescent="0.25">
      <c r="B10" s="60" t="s">
        <v>15</v>
      </c>
      <c r="C10" s="60"/>
      <c r="D10" s="60"/>
      <c r="E10" s="60"/>
      <c r="F10" s="60"/>
      <c r="G10" s="60"/>
      <c r="H10" s="60"/>
      <c r="I10" s="60"/>
      <c r="J10" s="60"/>
    </row>
    <row r="11" spans="2:10" x14ac:dyDescent="0.25">
      <c r="B11" s="1" t="s">
        <v>25</v>
      </c>
      <c r="C11" s="56"/>
      <c r="D11" s="56"/>
      <c r="E11" s="56"/>
      <c r="F11" s="56"/>
      <c r="G11" s="56"/>
      <c r="H11" s="56"/>
      <c r="I11" s="56"/>
      <c r="J11" s="56"/>
    </row>
    <row r="12" spans="2:10" x14ac:dyDescent="0.25">
      <c r="B12" s="1" t="s">
        <v>0</v>
      </c>
      <c r="C12" s="56"/>
      <c r="D12" s="56"/>
      <c r="E12" s="56"/>
      <c r="F12" s="56"/>
      <c r="G12" s="56"/>
      <c r="H12" s="56"/>
      <c r="I12" s="56"/>
      <c r="J12" s="56"/>
    </row>
    <row r="13" spans="2:10" x14ac:dyDescent="0.25">
      <c r="B13" s="1" t="s">
        <v>1</v>
      </c>
      <c r="C13" s="56"/>
      <c r="D13" s="56"/>
      <c r="E13" s="56"/>
      <c r="F13" s="56"/>
      <c r="G13" s="56"/>
      <c r="H13" s="56"/>
      <c r="I13" s="56"/>
      <c r="J13" s="56"/>
    </row>
    <row r="14" spans="2:10" x14ac:dyDescent="0.25">
      <c r="B14" s="1" t="s">
        <v>2</v>
      </c>
      <c r="C14" s="56"/>
      <c r="D14" s="56"/>
      <c r="E14" s="56"/>
      <c r="F14" s="56"/>
      <c r="G14" s="56"/>
      <c r="H14" s="56"/>
      <c r="I14" s="56"/>
      <c r="J14" s="56"/>
    </row>
    <row r="15" spans="2:10" x14ac:dyDescent="0.25">
      <c r="B15" s="1" t="s">
        <v>3</v>
      </c>
      <c r="C15" s="56"/>
      <c r="D15" s="56"/>
      <c r="E15" s="56"/>
      <c r="F15" s="56"/>
      <c r="G15" s="56"/>
      <c r="H15" s="56"/>
      <c r="I15" s="56"/>
      <c r="J15" s="56"/>
    </row>
    <row r="16" spans="2:10" x14ac:dyDescent="0.25">
      <c r="B16" s="1" t="s">
        <v>4</v>
      </c>
      <c r="C16" s="56"/>
      <c r="D16" s="56"/>
      <c r="E16" s="56"/>
      <c r="F16" s="56"/>
      <c r="G16" s="56"/>
      <c r="H16" s="56"/>
      <c r="I16" s="56"/>
      <c r="J16" s="56"/>
    </row>
    <row r="18" spans="2:10" s="38" customFormat="1" x14ac:dyDescent="0.25"/>
    <row r="19" spans="2:10" x14ac:dyDescent="0.25">
      <c r="B19" s="3"/>
      <c r="C19" s="3"/>
      <c r="D19" s="3"/>
      <c r="E19" s="3"/>
      <c r="F19" s="3"/>
      <c r="G19" s="3"/>
      <c r="H19" s="3"/>
      <c r="I19" s="3"/>
      <c r="J19" s="3"/>
    </row>
    <row r="20" spans="2:10" ht="21" x14ac:dyDescent="0.35">
      <c r="B20" s="54" t="s">
        <v>8</v>
      </c>
      <c r="C20" s="55"/>
      <c r="D20" s="55"/>
      <c r="E20" s="55"/>
      <c r="F20" s="55"/>
      <c r="G20" s="55"/>
      <c r="H20" s="55"/>
      <c r="I20" s="55"/>
      <c r="J20" s="55"/>
    </row>
    <row r="21" spans="2:10" x14ac:dyDescent="0.25">
      <c r="B21" s="4"/>
      <c r="C21" s="5"/>
      <c r="D21" s="5"/>
      <c r="E21" s="5"/>
      <c r="F21" s="5"/>
      <c r="G21" s="5"/>
      <c r="H21" s="5"/>
      <c r="I21" s="5"/>
      <c r="J21" s="5"/>
    </row>
    <row r="22" spans="2:10" x14ac:dyDescent="0.25">
      <c r="B22" s="3"/>
      <c r="C22" s="3"/>
      <c r="D22" s="3"/>
      <c r="E22" s="3"/>
      <c r="F22" s="3"/>
      <c r="G22" s="3"/>
      <c r="H22" s="3"/>
      <c r="I22" s="3"/>
      <c r="J22" s="3"/>
    </row>
    <row r="23" spans="2:10" x14ac:dyDescent="0.25">
      <c r="B23" s="61" t="s">
        <v>71</v>
      </c>
      <c r="C23" s="61"/>
      <c r="D23" s="61"/>
      <c r="E23" s="61"/>
      <c r="F23" s="61"/>
      <c r="G23" s="61"/>
      <c r="H23" s="61"/>
      <c r="I23" s="61"/>
      <c r="J23" s="61"/>
    </row>
    <row r="24" spans="2:10" x14ac:dyDescent="0.25">
      <c r="B24" s="3"/>
      <c r="C24" s="3"/>
      <c r="D24" s="3"/>
      <c r="E24" s="3"/>
      <c r="F24" s="3"/>
      <c r="G24" s="3"/>
      <c r="H24" s="3"/>
      <c r="I24" s="3"/>
      <c r="J24" s="3"/>
    </row>
    <row r="25" spans="2:10" x14ac:dyDescent="0.25">
      <c r="B25" s="48" t="s">
        <v>9</v>
      </c>
      <c r="C25" s="62" t="s">
        <v>10</v>
      </c>
      <c r="D25" s="63"/>
      <c r="E25" s="63"/>
      <c r="F25" s="63"/>
      <c r="G25" s="64"/>
      <c r="H25" s="65" t="s">
        <v>11</v>
      </c>
      <c r="I25" s="66"/>
      <c r="J25" s="67"/>
    </row>
    <row r="26" spans="2:10" x14ac:dyDescent="0.25">
      <c r="B26" s="6">
        <v>1</v>
      </c>
      <c r="C26" s="68" t="s">
        <v>12</v>
      </c>
      <c r="D26" s="69"/>
      <c r="E26" s="69"/>
      <c r="F26" s="69"/>
      <c r="G26" s="70"/>
      <c r="H26" s="71">
        <f>'2- PREDRAČUN'!G20:I20</f>
        <v>0</v>
      </c>
      <c r="I26" s="72"/>
      <c r="J26" s="73"/>
    </row>
    <row r="27" spans="2:10" x14ac:dyDescent="0.25">
      <c r="B27" s="3"/>
      <c r="C27" s="3"/>
      <c r="D27" s="3"/>
      <c r="E27" s="3"/>
      <c r="F27" s="3"/>
      <c r="G27" s="3"/>
      <c r="H27" s="3"/>
      <c r="I27" s="3"/>
      <c r="J27" s="3"/>
    </row>
    <row r="28" spans="2:10" x14ac:dyDescent="0.25">
      <c r="B28" s="3"/>
      <c r="C28" s="3"/>
      <c r="D28" s="3"/>
      <c r="E28" s="3"/>
      <c r="F28" s="3"/>
      <c r="G28" s="3"/>
      <c r="H28" s="3"/>
      <c r="I28" s="3"/>
      <c r="J28" s="3"/>
    </row>
    <row r="29" spans="2:10" x14ac:dyDescent="0.25">
      <c r="B29" s="3"/>
      <c r="C29" s="3"/>
      <c r="D29" s="3"/>
      <c r="E29" s="3"/>
      <c r="F29" s="3"/>
      <c r="G29" s="3"/>
      <c r="H29" s="3"/>
      <c r="I29" s="3"/>
      <c r="J29" s="3"/>
    </row>
    <row r="30" spans="2:10" x14ac:dyDescent="0.25">
      <c r="B30" s="10" t="s">
        <v>14</v>
      </c>
      <c r="C30" s="10"/>
      <c r="D30" s="57"/>
      <c r="E30" s="58"/>
      <c r="F30" s="58"/>
      <c r="G30" s="58"/>
      <c r="H30" s="58"/>
      <c r="I30" s="58"/>
      <c r="J30" s="59"/>
    </row>
    <row r="31" spans="2:10" x14ac:dyDescent="0.25">
      <c r="B31" s="10" t="s">
        <v>16</v>
      </c>
      <c r="C31" s="10"/>
      <c r="D31" s="57"/>
      <c r="E31" s="58"/>
      <c r="F31" s="58"/>
      <c r="G31" s="58"/>
      <c r="H31" s="58"/>
      <c r="I31" s="58"/>
      <c r="J31" s="59"/>
    </row>
    <row r="32" spans="2:10" x14ac:dyDescent="0.25">
      <c r="B32" s="8" t="s">
        <v>17</v>
      </c>
    </row>
    <row r="36" spans="2:10" x14ac:dyDescent="0.25">
      <c r="B36" s="44" t="s">
        <v>13</v>
      </c>
      <c r="C36" s="3"/>
      <c r="D36" s="3"/>
      <c r="E36" s="3"/>
      <c r="F36" s="3"/>
      <c r="G36" s="3"/>
      <c r="H36" s="3"/>
      <c r="I36" s="3"/>
      <c r="J36" s="3"/>
    </row>
    <row r="37" spans="2:10" ht="34.5" customHeight="1" x14ac:dyDescent="0.25">
      <c r="C37" s="53" t="s">
        <v>72</v>
      </c>
      <c r="D37" s="53"/>
      <c r="E37" s="53"/>
      <c r="F37" s="53"/>
      <c r="G37" s="53"/>
      <c r="H37" s="53"/>
      <c r="I37" s="53"/>
      <c r="J37" s="53"/>
    </row>
  </sheetData>
  <mergeCells count="16">
    <mergeCell ref="C15:J15"/>
    <mergeCell ref="B23:J23"/>
    <mergeCell ref="C25:G25"/>
    <mergeCell ref="H25:J25"/>
    <mergeCell ref="C26:G26"/>
    <mergeCell ref="H26:J26"/>
    <mergeCell ref="B10:J10"/>
    <mergeCell ref="C11:J11"/>
    <mergeCell ref="C12:J12"/>
    <mergeCell ref="C13:J13"/>
    <mergeCell ref="C14:J14"/>
    <mergeCell ref="C37:J37"/>
    <mergeCell ref="B20:J20"/>
    <mergeCell ref="C16:J16"/>
    <mergeCell ref="D31:J31"/>
    <mergeCell ref="D30:J30"/>
  </mergeCells>
  <pageMargins left="0.7" right="0.7" top="0.75" bottom="0.75" header="0.3" footer="0.3"/>
  <pageSetup paperSize="9" scale="57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63B42-9C50-4FB4-A569-E7380974F11D}">
  <dimension ref="A5:I32"/>
  <sheetViews>
    <sheetView workbookViewId="0">
      <selection activeCell="K15" sqref="K15"/>
    </sheetView>
  </sheetViews>
  <sheetFormatPr defaultRowHeight="15" x14ac:dyDescent="0.25"/>
  <cols>
    <col min="9" max="9" width="9.140625" bestFit="1" customWidth="1"/>
  </cols>
  <sheetData>
    <row r="5" spans="1:9" x14ac:dyDescent="0.25">
      <c r="I5" s="45" t="s">
        <v>73</v>
      </c>
    </row>
    <row r="6" spans="1:9" x14ac:dyDescent="0.25">
      <c r="I6" s="2"/>
    </row>
    <row r="7" spans="1:9" x14ac:dyDescent="0.25">
      <c r="A7" s="60" t="s">
        <v>5</v>
      </c>
      <c r="B7" s="60"/>
      <c r="C7" s="60"/>
      <c r="D7" s="60"/>
      <c r="E7" s="60"/>
      <c r="F7" s="60"/>
      <c r="G7" s="60"/>
      <c r="H7" s="60"/>
      <c r="I7" s="60"/>
    </row>
    <row r="8" spans="1:9" x14ac:dyDescent="0.25">
      <c r="A8" s="91" t="s">
        <v>6</v>
      </c>
      <c r="B8" s="91"/>
      <c r="C8" s="77"/>
      <c r="D8" s="77"/>
      <c r="E8" s="77"/>
      <c r="F8" s="77"/>
      <c r="G8" s="77"/>
      <c r="H8" s="77"/>
      <c r="I8" s="77"/>
    </row>
    <row r="9" spans="1:9" x14ac:dyDescent="0.25">
      <c r="A9" s="91" t="s">
        <v>7</v>
      </c>
      <c r="B9" s="91"/>
      <c r="C9" s="77"/>
      <c r="D9" s="77"/>
      <c r="E9" s="77"/>
      <c r="F9" s="77"/>
      <c r="G9" s="77"/>
      <c r="H9" s="77"/>
      <c r="I9" s="77"/>
    </row>
    <row r="12" spans="1:9" ht="21" x14ac:dyDescent="0.35">
      <c r="A12" s="54" t="s">
        <v>18</v>
      </c>
      <c r="B12" s="54"/>
      <c r="C12" s="54"/>
      <c r="D12" s="54"/>
      <c r="E12" s="54"/>
      <c r="F12" s="54"/>
      <c r="G12" s="54"/>
      <c r="H12" s="54"/>
      <c r="I12" s="54"/>
    </row>
    <row r="15" spans="1:9" x14ac:dyDescent="0.25">
      <c r="A15" s="61" t="s">
        <v>71</v>
      </c>
      <c r="B15" s="61"/>
      <c r="C15" s="61"/>
      <c r="D15" s="61"/>
      <c r="E15" s="61"/>
      <c r="F15" s="61"/>
      <c r="G15" s="61"/>
      <c r="H15" s="61"/>
      <c r="I15" s="61"/>
    </row>
    <row r="17" spans="1:9" x14ac:dyDescent="0.25">
      <c r="A17" s="43" t="s">
        <v>19</v>
      </c>
      <c r="B17" s="87" t="s">
        <v>21</v>
      </c>
      <c r="C17" s="88"/>
      <c r="D17" s="88"/>
      <c r="E17" s="88"/>
      <c r="F17" s="89"/>
      <c r="G17" s="90" t="s">
        <v>11</v>
      </c>
      <c r="H17" s="90"/>
      <c r="I17" s="90"/>
    </row>
    <row r="18" spans="1:9" x14ac:dyDescent="0.25">
      <c r="A18" s="9">
        <v>1</v>
      </c>
      <c r="B18" s="78" t="s">
        <v>22</v>
      </c>
      <c r="C18" s="79"/>
      <c r="D18" s="79"/>
      <c r="E18" s="79"/>
      <c r="F18" s="80"/>
      <c r="G18" s="85">
        <f>'SKLOP 1'!N7</f>
        <v>0</v>
      </c>
      <c r="H18" s="86"/>
      <c r="I18" s="86"/>
    </row>
    <row r="19" spans="1:9" x14ac:dyDescent="0.25">
      <c r="A19" s="9">
        <v>2</v>
      </c>
      <c r="B19" s="78" t="s">
        <v>23</v>
      </c>
      <c r="C19" s="79"/>
      <c r="D19" s="79"/>
      <c r="E19" s="79"/>
      <c r="F19" s="80"/>
      <c r="G19" s="81">
        <f>'SKLOP 2'!N12</f>
        <v>0</v>
      </c>
      <c r="H19" s="81"/>
      <c r="I19" s="81"/>
    </row>
    <row r="20" spans="1:9" x14ac:dyDescent="0.25">
      <c r="B20" s="82" t="s">
        <v>24</v>
      </c>
      <c r="C20" s="83"/>
      <c r="D20" s="83"/>
      <c r="E20" s="83"/>
      <c r="F20" s="84"/>
      <c r="G20" s="85">
        <f>G18+G19</f>
        <v>0</v>
      </c>
      <c r="H20" s="86"/>
      <c r="I20" s="86"/>
    </row>
    <row r="24" spans="1:9" x14ac:dyDescent="0.25">
      <c r="A24" s="76" t="s">
        <v>14</v>
      </c>
      <c r="B24" s="76"/>
      <c r="C24" s="76"/>
      <c r="D24" s="76"/>
      <c r="E24" s="76"/>
      <c r="F24" s="77"/>
      <c r="G24" s="77"/>
      <c r="H24" s="77"/>
      <c r="I24" s="77"/>
    </row>
    <row r="25" spans="1:9" x14ac:dyDescent="0.25">
      <c r="A25" s="76" t="s">
        <v>20</v>
      </c>
      <c r="B25" s="76"/>
      <c r="C25" s="76"/>
      <c r="D25" s="76"/>
      <c r="E25" s="76"/>
      <c r="F25" s="77"/>
      <c r="G25" s="77"/>
      <c r="H25" s="77"/>
      <c r="I25" s="77"/>
    </row>
    <row r="26" spans="1:9" x14ac:dyDescent="0.25">
      <c r="A26" s="11" t="s">
        <v>17</v>
      </c>
      <c r="B26" s="11"/>
      <c r="C26" s="11"/>
      <c r="D26" s="11"/>
    </row>
    <row r="30" spans="1:9" x14ac:dyDescent="0.25">
      <c r="A30" s="7" t="s">
        <v>13</v>
      </c>
    </row>
    <row r="31" spans="1:9" x14ac:dyDescent="0.25">
      <c r="B31" s="74" t="s">
        <v>69</v>
      </c>
      <c r="C31" s="74"/>
      <c r="D31" s="74"/>
      <c r="E31" s="74"/>
      <c r="F31" s="74"/>
      <c r="G31" s="74"/>
      <c r="H31" s="74"/>
      <c r="I31" s="74"/>
    </row>
    <row r="32" spans="1:9" ht="29.25" customHeight="1" x14ac:dyDescent="0.25">
      <c r="B32" s="75" t="s">
        <v>89</v>
      </c>
      <c r="C32" s="75"/>
      <c r="D32" s="75"/>
      <c r="E32" s="75"/>
      <c r="F32" s="75"/>
      <c r="G32" s="75"/>
      <c r="H32" s="75"/>
      <c r="I32" s="75"/>
    </row>
  </sheetData>
  <mergeCells count="21">
    <mergeCell ref="A7:I7"/>
    <mergeCell ref="A15:I15"/>
    <mergeCell ref="B17:F17"/>
    <mergeCell ref="G17:I17"/>
    <mergeCell ref="B18:F18"/>
    <mergeCell ref="G18:I18"/>
    <mergeCell ref="A12:I12"/>
    <mergeCell ref="A8:B8"/>
    <mergeCell ref="C8:I8"/>
    <mergeCell ref="A9:B9"/>
    <mergeCell ref="C9:I9"/>
    <mergeCell ref="B19:F19"/>
    <mergeCell ref="G19:I19"/>
    <mergeCell ref="B20:F20"/>
    <mergeCell ref="G20:I20"/>
    <mergeCell ref="F24:I24"/>
    <mergeCell ref="B31:I31"/>
    <mergeCell ref="B32:I32"/>
    <mergeCell ref="A24:E24"/>
    <mergeCell ref="A25:E25"/>
    <mergeCell ref="F25:I25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F733B-575B-4517-B88D-541C3B2C614E}">
  <sheetPr>
    <pageSetUpPr fitToPage="1"/>
  </sheetPr>
  <dimension ref="A2:T11"/>
  <sheetViews>
    <sheetView workbookViewId="0">
      <selection activeCell="F18" sqref="F18"/>
    </sheetView>
  </sheetViews>
  <sheetFormatPr defaultRowHeight="15" x14ac:dyDescent="0.25"/>
  <cols>
    <col min="1" max="1" width="8.140625" customWidth="1"/>
    <col min="3" max="3" width="18" customWidth="1"/>
    <col min="4" max="4" width="18.140625" customWidth="1"/>
    <col min="5" max="5" width="17.7109375" customWidth="1"/>
    <col min="6" max="6" width="17.85546875" customWidth="1"/>
    <col min="9" max="9" width="17.7109375" customWidth="1"/>
    <col min="10" max="10" width="11.85546875" customWidth="1"/>
    <col min="11" max="11" width="9" customWidth="1"/>
    <col min="12" max="12" width="17.42578125" customWidth="1"/>
    <col min="13" max="13" width="17.28515625" customWidth="1"/>
    <col min="14" max="14" width="14.42578125" customWidth="1"/>
    <col min="15" max="15" width="16.140625" customWidth="1"/>
    <col min="16" max="16" width="14.7109375" customWidth="1"/>
    <col min="17" max="17" width="14.42578125" customWidth="1"/>
    <col min="18" max="18" width="15.28515625" customWidth="1"/>
    <col min="19" max="19" width="14.7109375" customWidth="1"/>
    <col min="20" max="20" width="21.7109375" customWidth="1"/>
  </cols>
  <sheetData>
    <row r="2" spans="1:20" x14ac:dyDescent="0.25">
      <c r="A2" s="92" t="s">
        <v>48</v>
      </c>
      <c r="B2" s="92"/>
      <c r="C2" s="92"/>
      <c r="D2" s="92"/>
    </row>
    <row r="3" spans="1:20" ht="15.75" thickBot="1" x14ac:dyDescent="0.3"/>
    <row r="4" spans="1:20" ht="15.75" thickBot="1" x14ac:dyDescent="0.3">
      <c r="A4" s="19" t="s">
        <v>26</v>
      </c>
      <c r="B4" s="20" t="s">
        <v>27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46"/>
    </row>
    <row r="5" spans="1:20" ht="30.75" thickBot="1" x14ac:dyDescent="0.3">
      <c r="A5" s="21" t="s">
        <v>28</v>
      </c>
      <c r="B5" s="23" t="s">
        <v>29</v>
      </c>
      <c r="C5" s="22" t="s">
        <v>30</v>
      </c>
      <c r="D5" s="22" t="s">
        <v>31</v>
      </c>
      <c r="E5" s="22" t="s">
        <v>32</v>
      </c>
      <c r="F5" s="22" t="s">
        <v>33</v>
      </c>
      <c r="G5" s="22" t="s">
        <v>34</v>
      </c>
      <c r="H5" s="22" t="s">
        <v>35</v>
      </c>
      <c r="I5" s="23" t="s">
        <v>58</v>
      </c>
      <c r="J5" s="23" t="s">
        <v>47</v>
      </c>
      <c r="K5" s="22" t="s">
        <v>37</v>
      </c>
      <c r="L5" s="23" t="s">
        <v>59</v>
      </c>
      <c r="M5" s="22" t="s">
        <v>39</v>
      </c>
      <c r="N5" s="22" t="s">
        <v>40</v>
      </c>
      <c r="O5" s="22" t="s">
        <v>41</v>
      </c>
    </row>
    <row r="6" spans="1:20" ht="64.5" thickBot="1" x14ac:dyDescent="0.3">
      <c r="A6" s="24">
        <v>1</v>
      </c>
      <c r="B6" s="12" t="s">
        <v>42</v>
      </c>
      <c r="C6" s="12" t="s">
        <v>97</v>
      </c>
      <c r="D6" s="42" t="s">
        <v>70</v>
      </c>
      <c r="E6" s="12" t="s">
        <v>44</v>
      </c>
      <c r="F6" s="12" t="s">
        <v>65</v>
      </c>
      <c r="G6" s="13" t="s">
        <v>45</v>
      </c>
      <c r="H6" s="37">
        <v>104000</v>
      </c>
      <c r="I6" s="28"/>
      <c r="J6" s="29"/>
      <c r="K6" s="30"/>
      <c r="L6" s="25">
        <f>(I6)-I6*J6</f>
        <v>0</v>
      </c>
      <c r="M6" s="25">
        <f>(L6*K6)+L6</f>
        <v>0</v>
      </c>
      <c r="N6" s="25">
        <f>H6*L6</f>
        <v>0</v>
      </c>
      <c r="O6" s="25">
        <f>H6*M6</f>
        <v>0</v>
      </c>
    </row>
    <row r="7" spans="1:20" ht="15.75" thickBot="1" x14ac:dyDescent="0.3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7" t="s">
        <v>46</v>
      </c>
      <c r="N7" s="26">
        <f>N6</f>
        <v>0</v>
      </c>
      <c r="O7" s="27">
        <f>O6</f>
        <v>0</v>
      </c>
      <c r="P7" s="16"/>
      <c r="Q7" s="16"/>
      <c r="R7" s="16"/>
      <c r="S7" s="16"/>
      <c r="T7" s="16"/>
    </row>
    <row r="10" spans="1:20" x14ac:dyDescent="0.25">
      <c r="A10" t="s">
        <v>60</v>
      </c>
    </row>
    <row r="11" spans="1:20" x14ac:dyDescent="0.25">
      <c r="A11" s="93" t="s">
        <v>61</v>
      </c>
      <c r="B11" s="94"/>
      <c r="C11" s="94"/>
    </row>
  </sheetData>
  <mergeCells count="2">
    <mergeCell ref="A2:D2"/>
    <mergeCell ref="A11:C11"/>
  </mergeCells>
  <pageMargins left="0.7" right="0.7" top="0.75" bottom="0.75" header="0.3" footer="0.3"/>
  <pageSetup paperSize="8" scale="91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EDCBF-E6CC-4752-89E1-3D1925E1032D}">
  <sheetPr>
    <pageSetUpPr fitToPage="1"/>
  </sheetPr>
  <dimension ref="A2:T16"/>
  <sheetViews>
    <sheetView workbookViewId="0">
      <selection activeCell="F17" sqref="F17"/>
    </sheetView>
  </sheetViews>
  <sheetFormatPr defaultRowHeight="15" x14ac:dyDescent="0.25"/>
  <cols>
    <col min="1" max="1" width="8.140625" customWidth="1"/>
    <col min="2" max="2" width="39.42578125" customWidth="1"/>
    <col min="3" max="3" width="18" customWidth="1"/>
    <col min="4" max="4" width="18.140625" customWidth="1"/>
    <col min="5" max="5" width="17.7109375" customWidth="1"/>
    <col min="6" max="6" width="17.85546875" customWidth="1"/>
    <col min="9" max="9" width="17.7109375" customWidth="1"/>
    <col min="10" max="10" width="11.85546875" customWidth="1"/>
    <col min="11" max="11" width="9" customWidth="1"/>
    <col min="12" max="12" width="17.42578125" customWidth="1"/>
    <col min="13" max="13" width="17.28515625" customWidth="1"/>
    <col min="14" max="14" width="14.42578125" customWidth="1"/>
    <col min="15" max="15" width="16.140625" customWidth="1"/>
    <col min="16" max="16" width="14.7109375" customWidth="1"/>
    <col min="17" max="17" width="14.42578125" customWidth="1"/>
    <col min="18" max="18" width="15.28515625" customWidth="1"/>
    <col min="19" max="19" width="14.7109375" customWidth="1"/>
    <col min="20" max="20" width="21.7109375" customWidth="1"/>
  </cols>
  <sheetData>
    <row r="2" spans="1:20" x14ac:dyDescent="0.25">
      <c r="A2" s="2" t="s">
        <v>50</v>
      </c>
      <c r="B2" s="2" t="s">
        <v>95</v>
      </c>
      <c r="E2" s="2"/>
    </row>
    <row r="3" spans="1:20" ht="15.75" thickBot="1" x14ac:dyDescent="0.3"/>
    <row r="4" spans="1:20" ht="15.75" thickBot="1" x14ac:dyDescent="0.3">
      <c r="A4" s="19" t="s">
        <v>49</v>
      </c>
      <c r="B4" s="20" t="s">
        <v>56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46"/>
    </row>
    <row r="5" spans="1:20" ht="30.75" thickBot="1" x14ac:dyDescent="0.3">
      <c r="A5" s="40" t="s">
        <v>28</v>
      </c>
      <c r="B5" s="23" t="s">
        <v>29</v>
      </c>
      <c r="C5" s="22" t="s">
        <v>30</v>
      </c>
      <c r="D5" s="22" t="s">
        <v>31</v>
      </c>
      <c r="E5" s="22" t="s">
        <v>32</v>
      </c>
      <c r="F5" s="22" t="s">
        <v>33</v>
      </c>
      <c r="G5" s="22" t="s">
        <v>34</v>
      </c>
      <c r="H5" s="22" t="s">
        <v>35</v>
      </c>
      <c r="I5" s="22" t="s">
        <v>36</v>
      </c>
      <c r="J5" s="23" t="s">
        <v>47</v>
      </c>
      <c r="K5" s="22" t="s">
        <v>37</v>
      </c>
      <c r="L5" s="22" t="s">
        <v>38</v>
      </c>
      <c r="M5" s="22" t="s">
        <v>39</v>
      </c>
      <c r="N5" s="22" t="s">
        <v>40</v>
      </c>
      <c r="O5" s="22" t="s">
        <v>41</v>
      </c>
    </row>
    <row r="6" spans="1:20" ht="64.5" thickBot="1" x14ac:dyDescent="0.3">
      <c r="A6" s="12">
        <v>2</v>
      </c>
      <c r="B6" s="12" t="s">
        <v>51</v>
      </c>
      <c r="C6" s="41" t="s">
        <v>52</v>
      </c>
      <c r="D6" s="41" t="s">
        <v>43</v>
      </c>
      <c r="E6" s="41" t="s">
        <v>66</v>
      </c>
      <c r="F6" s="41" t="s">
        <v>53</v>
      </c>
      <c r="G6" s="13" t="s">
        <v>54</v>
      </c>
      <c r="H6" s="14">
        <v>5000</v>
      </c>
      <c r="I6" s="31"/>
      <c r="J6" s="32"/>
      <c r="K6" s="30"/>
      <c r="L6" s="15">
        <f>(I6)-I6*J6</f>
        <v>0</v>
      </c>
      <c r="M6" s="15">
        <f>(L6*K6)+L6</f>
        <v>0</v>
      </c>
      <c r="N6" s="15">
        <f>H6*L6</f>
        <v>0</v>
      </c>
      <c r="O6" s="15">
        <f>H6*M6</f>
        <v>0</v>
      </c>
    </row>
    <row r="7" spans="1:20" ht="15.75" thickBot="1" x14ac:dyDescent="0.3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7" t="s">
        <v>46</v>
      </c>
      <c r="N7" s="18">
        <f>N6</f>
        <v>0</v>
      </c>
      <c r="O7" s="47">
        <f>O6</f>
        <v>0</v>
      </c>
    </row>
    <row r="8" spans="1:20" ht="15.75" thickBot="1" x14ac:dyDescent="0.3">
      <c r="A8" s="19" t="s">
        <v>57</v>
      </c>
      <c r="B8" s="20" t="s">
        <v>62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46"/>
    </row>
    <row r="9" spans="1:20" ht="30.75" thickBot="1" x14ac:dyDescent="0.3">
      <c r="A9" s="21" t="s">
        <v>28</v>
      </c>
      <c r="B9" s="23" t="s">
        <v>29</v>
      </c>
      <c r="C9" s="22" t="s">
        <v>30</v>
      </c>
      <c r="D9" s="22" t="s">
        <v>31</v>
      </c>
      <c r="E9" s="22" t="s">
        <v>32</v>
      </c>
      <c r="F9" s="22" t="s">
        <v>33</v>
      </c>
      <c r="G9" s="22" t="s">
        <v>34</v>
      </c>
      <c r="H9" s="22" t="s">
        <v>35</v>
      </c>
      <c r="I9" s="22" t="s">
        <v>36</v>
      </c>
      <c r="J9" s="23" t="s">
        <v>47</v>
      </c>
      <c r="K9" s="22" t="s">
        <v>37</v>
      </c>
      <c r="L9" s="22" t="s">
        <v>38</v>
      </c>
      <c r="M9" s="22" t="s">
        <v>39</v>
      </c>
      <c r="N9" s="22" t="s">
        <v>40</v>
      </c>
      <c r="O9" s="22" t="s">
        <v>41</v>
      </c>
    </row>
    <row r="10" spans="1:20" ht="90" thickBot="1" x14ac:dyDescent="0.3">
      <c r="A10" s="12">
        <v>3</v>
      </c>
      <c r="B10" s="12" t="s">
        <v>55</v>
      </c>
      <c r="C10" s="41" t="s">
        <v>68</v>
      </c>
      <c r="D10" s="41" t="s">
        <v>43</v>
      </c>
      <c r="E10" s="41" t="s">
        <v>67</v>
      </c>
      <c r="F10" s="41" t="s">
        <v>64</v>
      </c>
      <c r="G10" s="13" t="s">
        <v>45</v>
      </c>
      <c r="H10" s="14">
        <v>238000</v>
      </c>
      <c r="I10" s="31"/>
      <c r="J10" s="32"/>
      <c r="K10" s="30"/>
      <c r="L10" s="15">
        <f>(I10)-I10*J10</f>
        <v>0</v>
      </c>
      <c r="M10" s="15">
        <f>(L10*K10)+L10</f>
        <v>0</v>
      </c>
      <c r="N10" s="15">
        <f>H10*L10</f>
        <v>0</v>
      </c>
      <c r="O10" s="15">
        <f>H10*M10</f>
        <v>0</v>
      </c>
    </row>
    <row r="11" spans="1:20" ht="15.75" thickBot="1" x14ac:dyDescent="0.3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7" t="s">
        <v>46</v>
      </c>
      <c r="N11" s="18">
        <f>N10</f>
        <v>0</v>
      </c>
      <c r="O11" s="18">
        <f>O10</f>
        <v>0</v>
      </c>
      <c r="P11" s="16"/>
      <c r="Q11" s="16"/>
      <c r="R11" s="16"/>
      <c r="S11" s="16"/>
      <c r="T11" s="16"/>
    </row>
    <row r="12" spans="1:20" ht="15.75" thickBot="1" x14ac:dyDescent="0.3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7" t="s">
        <v>46</v>
      </c>
      <c r="N12" s="18">
        <f>N7+N11</f>
        <v>0</v>
      </c>
      <c r="O12" s="18">
        <f>O7+O11</f>
        <v>0</v>
      </c>
      <c r="P12" s="16"/>
      <c r="Q12" s="16"/>
      <c r="R12" s="16"/>
      <c r="S12" s="16"/>
      <c r="T12" s="16"/>
    </row>
    <row r="15" spans="1:20" x14ac:dyDescent="0.25">
      <c r="A15" t="s">
        <v>60</v>
      </c>
    </row>
    <row r="16" spans="1:20" x14ac:dyDescent="0.25">
      <c r="A16" s="93" t="s">
        <v>61</v>
      </c>
      <c r="B16" s="94"/>
      <c r="C16" s="94"/>
    </row>
  </sheetData>
  <mergeCells count="1">
    <mergeCell ref="A16:C16"/>
  </mergeCells>
  <pageMargins left="0.7" right="0.7" top="0.75" bottom="0.75" header="0.3" footer="0.3"/>
  <pageSetup paperSize="8" scale="80" fitToHeight="0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1D970-8C11-432D-81D8-5A8EBD53181F}">
  <dimension ref="A1:I48"/>
  <sheetViews>
    <sheetView tabSelected="1" workbookViewId="0">
      <selection activeCell="M15" sqref="M15"/>
    </sheetView>
  </sheetViews>
  <sheetFormatPr defaultRowHeight="15" x14ac:dyDescent="0.25"/>
  <cols>
    <col min="2" max="2" width="9.140625" customWidth="1"/>
  </cols>
  <sheetData>
    <row r="1" spans="1:9" s="49" customFormat="1" x14ac:dyDescent="0.25">
      <c r="I1" s="49" t="s">
        <v>94</v>
      </c>
    </row>
    <row r="2" spans="1:9" x14ac:dyDescent="0.25">
      <c r="A2" s="60" t="s">
        <v>5</v>
      </c>
      <c r="B2" s="60"/>
      <c r="C2" s="60"/>
      <c r="D2" s="60"/>
      <c r="E2" s="60"/>
      <c r="F2" s="60"/>
      <c r="G2" s="60"/>
      <c r="H2" s="60"/>
      <c r="I2" s="60"/>
    </row>
    <row r="3" spans="1:9" x14ac:dyDescent="0.25">
      <c r="A3" s="91" t="s">
        <v>6</v>
      </c>
      <c r="B3" s="91"/>
      <c r="C3" s="77"/>
      <c r="D3" s="77"/>
      <c r="E3" s="77"/>
      <c r="F3" s="77"/>
      <c r="G3" s="77"/>
      <c r="H3" s="77"/>
      <c r="I3" s="77"/>
    </row>
    <row r="4" spans="1:9" x14ac:dyDescent="0.25">
      <c r="A4" s="91" t="s">
        <v>7</v>
      </c>
      <c r="B4" s="91"/>
      <c r="C4" s="77"/>
      <c r="D4" s="77"/>
      <c r="E4" s="77"/>
      <c r="F4" s="77"/>
      <c r="G4" s="77"/>
      <c r="H4" s="77"/>
      <c r="I4" s="77"/>
    </row>
    <row r="6" spans="1:9" x14ac:dyDescent="0.25">
      <c r="A6" s="39" t="s">
        <v>96</v>
      </c>
      <c r="B6" s="39"/>
      <c r="C6" s="39"/>
      <c r="D6" s="39"/>
    </row>
    <row r="8" spans="1:9" ht="30" customHeight="1" x14ac:dyDescent="0.25">
      <c r="A8" s="61" t="s">
        <v>98</v>
      </c>
      <c r="B8" s="61"/>
      <c r="C8" s="61"/>
      <c r="D8" s="61"/>
      <c r="E8" s="61"/>
      <c r="F8" s="61"/>
      <c r="G8" s="61"/>
      <c r="H8" s="61"/>
      <c r="I8" s="61"/>
    </row>
    <row r="10" spans="1:9" ht="45" customHeight="1" x14ac:dyDescent="0.25">
      <c r="A10" s="61" t="s">
        <v>76</v>
      </c>
      <c r="B10" s="61"/>
      <c r="C10" s="61"/>
      <c r="D10" s="61"/>
      <c r="E10" s="61"/>
      <c r="F10" s="61"/>
      <c r="G10" s="61"/>
      <c r="H10" s="61"/>
      <c r="I10" s="61"/>
    </row>
    <row r="12" spans="1:9" x14ac:dyDescent="0.25">
      <c r="A12" s="98" t="s">
        <v>77</v>
      </c>
      <c r="B12" s="98"/>
      <c r="C12" s="98"/>
      <c r="D12" s="98"/>
      <c r="E12" s="98"/>
      <c r="F12" s="98"/>
      <c r="G12" s="98"/>
      <c r="H12" s="98"/>
    </row>
    <row r="14" spans="1:9" x14ac:dyDescent="0.25">
      <c r="A14" s="98" t="s">
        <v>78</v>
      </c>
      <c r="B14" s="98"/>
      <c r="C14" s="98"/>
      <c r="D14" s="98"/>
      <c r="E14" s="98"/>
      <c r="F14" s="98"/>
      <c r="G14" s="98"/>
      <c r="H14" s="98"/>
      <c r="I14" s="98"/>
    </row>
    <row r="16" spans="1:9" ht="26.25" customHeight="1" x14ac:dyDescent="0.25">
      <c r="A16" s="61" t="s">
        <v>79</v>
      </c>
      <c r="B16" s="61"/>
      <c r="C16" s="61"/>
      <c r="D16" s="61"/>
      <c r="E16" s="61"/>
      <c r="F16" s="61"/>
      <c r="G16" s="61"/>
      <c r="H16" s="61"/>
      <c r="I16" s="61"/>
    </row>
    <row r="18" spans="1:9" ht="33" customHeight="1" x14ac:dyDescent="0.25">
      <c r="A18" s="61" t="s">
        <v>80</v>
      </c>
      <c r="B18" s="61"/>
      <c r="C18" s="61"/>
      <c r="D18" s="61"/>
      <c r="E18" s="61"/>
      <c r="F18" s="61"/>
      <c r="G18" s="61"/>
      <c r="H18" s="61"/>
      <c r="I18" s="61"/>
    </row>
    <row r="20" spans="1:9" ht="27.75" customHeight="1" x14ac:dyDescent="0.25">
      <c r="A20" s="61" t="s">
        <v>81</v>
      </c>
      <c r="B20" s="61"/>
      <c r="C20" s="61"/>
      <c r="D20" s="61"/>
      <c r="E20" s="61"/>
      <c r="F20" s="61"/>
      <c r="G20" s="61"/>
      <c r="H20" s="61"/>
      <c r="I20" s="61"/>
    </row>
    <row r="22" spans="1:9" ht="45.75" customHeight="1" x14ac:dyDescent="0.25">
      <c r="A22" s="61" t="s">
        <v>82</v>
      </c>
      <c r="B22" s="98"/>
      <c r="C22" s="98"/>
      <c r="D22" s="98"/>
      <c r="E22" s="98"/>
      <c r="F22" s="98"/>
      <c r="G22" s="98"/>
      <c r="H22" s="98"/>
      <c r="I22" s="98"/>
    </row>
    <row r="24" spans="1:9" ht="27.75" customHeight="1" x14ac:dyDescent="0.25">
      <c r="A24" s="61" t="s">
        <v>83</v>
      </c>
      <c r="B24" s="61"/>
      <c r="C24" s="61"/>
      <c r="D24" s="61"/>
      <c r="E24" s="61"/>
      <c r="F24" s="61"/>
      <c r="G24" s="61"/>
      <c r="H24" s="61"/>
      <c r="I24" s="61"/>
    </row>
    <row r="26" spans="1:9" ht="28.5" customHeight="1" x14ac:dyDescent="0.25">
      <c r="A26" s="61" t="s">
        <v>84</v>
      </c>
      <c r="B26" s="61"/>
      <c r="C26" s="61"/>
      <c r="D26" s="61"/>
      <c r="E26" s="61"/>
      <c r="F26" s="61"/>
      <c r="G26" s="61"/>
      <c r="H26" s="61"/>
      <c r="I26" s="61"/>
    </row>
    <row r="28" spans="1:9" ht="27" customHeight="1" x14ac:dyDescent="0.25">
      <c r="A28" s="61" t="s">
        <v>85</v>
      </c>
      <c r="B28" s="61"/>
      <c r="C28" s="61"/>
      <c r="D28" s="61"/>
      <c r="E28" s="61"/>
      <c r="F28" s="61"/>
      <c r="G28" s="61"/>
      <c r="H28" s="61"/>
      <c r="I28" s="61"/>
    </row>
    <row r="30" spans="1:9" ht="29.25" customHeight="1" x14ac:dyDescent="0.25">
      <c r="A30" s="61" t="s">
        <v>86</v>
      </c>
      <c r="B30" s="61"/>
      <c r="C30" s="61"/>
      <c r="D30" s="61"/>
      <c r="E30" s="61"/>
      <c r="F30" s="61"/>
      <c r="G30" s="61"/>
      <c r="H30" s="61"/>
      <c r="I30" s="61"/>
    </row>
    <row r="32" spans="1:9" ht="30" customHeight="1" x14ac:dyDescent="0.25">
      <c r="A32" s="61" t="s">
        <v>87</v>
      </c>
      <c r="B32" s="61"/>
      <c r="C32" s="61"/>
      <c r="D32" s="61"/>
      <c r="E32" s="61"/>
      <c r="F32" s="61"/>
      <c r="G32" s="61"/>
      <c r="H32" s="61"/>
      <c r="I32" s="61"/>
    </row>
    <row r="34" spans="1:9" ht="27" customHeight="1" x14ac:dyDescent="0.25">
      <c r="A34" s="61" t="s">
        <v>88</v>
      </c>
      <c r="B34" s="61"/>
      <c r="C34" s="61"/>
      <c r="D34" s="61"/>
      <c r="E34" s="61"/>
      <c r="F34" s="61"/>
      <c r="G34" s="61"/>
      <c r="H34" s="61"/>
      <c r="I34" s="61"/>
    </row>
    <row r="36" spans="1:9" x14ac:dyDescent="0.25">
      <c r="A36" s="97" t="s">
        <v>75</v>
      </c>
      <c r="B36" s="97"/>
      <c r="C36" s="97"/>
      <c r="D36" s="97"/>
      <c r="E36" s="97"/>
      <c r="F36" s="97"/>
      <c r="G36" s="97"/>
      <c r="H36" s="97"/>
      <c r="I36" s="97"/>
    </row>
    <row r="39" spans="1:9" ht="39" customHeight="1" x14ac:dyDescent="0.25">
      <c r="A39" s="95" t="s">
        <v>14</v>
      </c>
      <c r="B39" s="96"/>
      <c r="C39" s="57"/>
      <c r="D39" s="58"/>
      <c r="E39" s="58"/>
      <c r="F39" s="58"/>
      <c r="G39" s="58"/>
      <c r="H39" s="58"/>
      <c r="I39" s="59"/>
    </row>
    <row r="40" spans="1:9" ht="40.5" customHeight="1" x14ac:dyDescent="0.25">
      <c r="A40" s="95" t="s">
        <v>16</v>
      </c>
      <c r="B40" s="96"/>
      <c r="C40" s="57"/>
      <c r="D40" s="58"/>
      <c r="E40" s="58"/>
      <c r="F40" s="58"/>
      <c r="G40" s="58"/>
      <c r="H40" s="58"/>
      <c r="I40" s="59"/>
    </row>
    <row r="41" spans="1:9" x14ac:dyDescent="0.25">
      <c r="A41" s="8" t="s">
        <v>17</v>
      </c>
    </row>
    <row r="44" spans="1:9" x14ac:dyDescent="0.25">
      <c r="A44" s="7" t="s">
        <v>13</v>
      </c>
      <c r="B44" s="7"/>
      <c r="C44" s="7"/>
      <c r="D44" s="7"/>
      <c r="E44" s="7"/>
      <c r="F44" s="7"/>
    </row>
    <row r="45" spans="1:9" x14ac:dyDescent="0.25">
      <c r="A45" s="7"/>
      <c r="B45" s="7" t="s">
        <v>90</v>
      </c>
      <c r="C45" s="7"/>
      <c r="D45" s="7"/>
      <c r="E45" s="7"/>
      <c r="F45" s="7"/>
    </row>
    <row r="46" spans="1:9" x14ac:dyDescent="0.25">
      <c r="B46" s="7" t="s">
        <v>91</v>
      </c>
      <c r="C46" s="7"/>
    </row>
    <row r="47" spans="1:9" x14ac:dyDescent="0.25">
      <c r="B47" s="7" t="s">
        <v>92</v>
      </c>
    </row>
    <row r="48" spans="1:9" ht="15.75" x14ac:dyDescent="0.25">
      <c r="B48" s="50"/>
    </row>
  </sheetData>
  <mergeCells count="24">
    <mergeCell ref="A30:I30"/>
    <mergeCell ref="A8:I8"/>
    <mergeCell ref="A10:I10"/>
    <mergeCell ref="A12:H12"/>
    <mergeCell ref="A14:I14"/>
    <mergeCell ref="A16:I16"/>
    <mergeCell ref="A18:I18"/>
    <mergeCell ref="A20:I20"/>
    <mergeCell ref="A22:I22"/>
    <mergeCell ref="A24:I24"/>
    <mergeCell ref="A26:I26"/>
    <mergeCell ref="A28:I28"/>
    <mergeCell ref="A3:B3"/>
    <mergeCell ref="C3:I3"/>
    <mergeCell ref="A4:B4"/>
    <mergeCell ref="C4:I4"/>
    <mergeCell ref="A2:I2"/>
    <mergeCell ref="C39:I39"/>
    <mergeCell ref="C40:I40"/>
    <mergeCell ref="A39:B39"/>
    <mergeCell ref="A40:B40"/>
    <mergeCell ref="A32:I32"/>
    <mergeCell ref="A34:I34"/>
    <mergeCell ref="A36:I36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navodila</vt:lpstr>
      <vt:lpstr>1. REKAPITULACIJA</vt:lpstr>
      <vt:lpstr>2- PREDRAČUN</vt:lpstr>
      <vt:lpstr>SKLOP 1</vt:lpstr>
      <vt:lpstr>SKLOP 2</vt:lpstr>
      <vt:lpstr>strokovno-tehnične zahteve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Mojca Breščak</dc:creator>
  <cp:lastModifiedBy>Mojca Breščak</cp:lastModifiedBy>
  <cp:lastPrinted>2026-08-06T07:45:32Z</cp:lastPrinted>
  <dcterms:created xsi:type="dcterms:W3CDTF">2026-06-29T10:45:16Z</dcterms:created>
  <dcterms:modified xsi:type="dcterms:W3CDTF">2026-08-11T07:31:22Z</dcterms:modified>
</cp:coreProperties>
</file>